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_INV\INVESTICE\Budovy\HALA ASK Sportovní ostrov\2025 fasáda\Výběrové řízení\Projektová dokumentace a výkaz výměr\Výkaz výměr\"/>
    </mc:Choice>
  </mc:AlternateContent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01 01A Pol" sheetId="13" r:id="rId5"/>
    <sheet name="01 01B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'01 01A Pol'!$1:$7</definedName>
    <definedName name="_xlnm.Print_Titles" localSheetId="5">'01 01B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Naklady'!$A$1:$Y$23</definedName>
    <definedName name="_xlnm.Print_Area" localSheetId="4">'01 01A Pol'!$A$1:$Y$721</definedName>
    <definedName name="_xlnm.Print_Area" localSheetId="5">'01 01B Pol'!$A$1:$Y$96</definedName>
    <definedName name="_xlnm.Print_Area" localSheetId="1">Stavba!$A$1:$J$100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9" i="1" l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G45" i="1"/>
  <c r="F45" i="1"/>
  <c r="G44" i="1"/>
  <c r="F44" i="1"/>
  <c r="G43" i="1"/>
  <c r="F43" i="1"/>
  <c r="G41" i="1"/>
  <c r="F41" i="1"/>
  <c r="G40" i="1"/>
  <c r="F40" i="1"/>
  <c r="G39" i="1"/>
  <c r="F39" i="1"/>
  <c r="G95" i="14"/>
  <c r="G9" i="14"/>
  <c r="G8" i="14" s="1"/>
  <c r="I9" i="14"/>
  <c r="I8" i="14" s="1"/>
  <c r="K9" i="14"/>
  <c r="K8" i="14" s="1"/>
  <c r="M9" i="14"/>
  <c r="O9" i="14"/>
  <c r="O8" i="14" s="1"/>
  <c r="Q9" i="14"/>
  <c r="V9" i="14"/>
  <c r="G10" i="14"/>
  <c r="I10" i="14"/>
  <c r="K10" i="14"/>
  <c r="M10" i="14"/>
  <c r="O10" i="14"/>
  <c r="Q10" i="14"/>
  <c r="Q8" i="14" s="1"/>
  <c r="V10" i="14"/>
  <c r="V8" i="14" s="1"/>
  <c r="G11" i="14"/>
  <c r="M11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I20" i="14"/>
  <c r="K20" i="14"/>
  <c r="M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I29" i="14"/>
  <c r="K29" i="14"/>
  <c r="M29" i="14"/>
  <c r="O29" i="14"/>
  <c r="Q29" i="14"/>
  <c r="V29" i="14"/>
  <c r="G30" i="14"/>
  <c r="M30" i="14" s="1"/>
  <c r="I30" i="14"/>
  <c r="K30" i="14"/>
  <c r="O30" i="14"/>
  <c r="Q30" i="14"/>
  <c r="V30" i="14"/>
  <c r="G31" i="14"/>
  <c r="I31" i="14"/>
  <c r="K31" i="14"/>
  <c r="M31" i="14"/>
  <c r="O31" i="14"/>
  <c r="Q31" i="14"/>
  <c r="V31" i="14"/>
  <c r="G32" i="14"/>
  <c r="I32" i="14"/>
  <c r="K32" i="14"/>
  <c r="M32" i="14"/>
  <c r="O32" i="14"/>
  <c r="Q32" i="14"/>
  <c r="V32" i="14"/>
  <c r="G33" i="14"/>
  <c r="I33" i="14"/>
  <c r="K33" i="14"/>
  <c r="M33" i="14"/>
  <c r="O33" i="14"/>
  <c r="Q33" i="14"/>
  <c r="V33" i="14"/>
  <c r="G34" i="14"/>
  <c r="I34" i="14"/>
  <c r="K34" i="14"/>
  <c r="M34" i="14"/>
  <c r="O34" i="14"/>
  <c r="Q34" i="14"/>
  <c r="V34" i="14"/>
  <c r="G35" i="14"/>
  <c r="M35" i="14" s="1"/>
  <c r="I35" i="14"/>
  <c r="K35" i="14"/>
  <c r="O35" i="14"/>
  <c r="Q35" i="14"/>
  <c r="V35" i="14"/>
  <c r="G36" i="14"/>
  <c r="I36" i="14"/>
  <c r="K36" i="14"/>
  <c r="M36" i="14"/>
  <c r="O36" i="14"/>
  <c r="Q36" i="14"/>
  <c r="V36" i="14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K40" i="14"/>
  <c r="G41" i="14"/>
  <c r="I41" i="14"/>
  <c r="K41" i="14"/>
  <c r="M41" i="14"/>
  <c r="O41" i="14"/>
  <c r="O40" i="14" s="1"/>
  <c r="Q41" i="14"/>
  <c r="Q40" i="14" s="1"/>
  <c r="V41" i="14"/>
  <c r="V40" i="14" s="1"/>
  <c r="G42" i="14"/>
  <c r="M42" i="14" s="1"/>
  <c r="M40" i="14" s="1"/>
  <c r="I42" i="14"/>
  <c r="I40" i="14" s="1"/>
  <c r="K42" i="14"/>
  <c r="O42" i="14"/>
  <c r="Q42" i="14"/>
  <c r="V42" i="14"/>
  <c r="G43" i="14"/>
  <c r="I43" i="14"/>
  <c r="K43" i="14"/>
  <c r="M43" i="14"/>
  <c r="O43" i="14"/>
  <c r="Q43" i="14"/>
  <c r="V43" i="14"/>
  <c r="G45" i="14"/>
  <c r="G44" i="14" s="1"/>
  <c r="I45" i="14"/>
  <c r="I44" i="14" s="1"/>
  <c r="K45" i="14"/>
  <c r="K44" i="14" s="1"/>
  <c r="M45" i="14"/>
  <c r="O45" i="14"/>
  <c r="O44" i="14" s="1"/>
  <c r="Q45" i="14"/>
  <c r="V45" i="14"/>
  <c r="G46" i="14"/>
  <c r="I46" i="14"/>
  <c r="K46" i="14"/>
  <c r="M46" i="14"/>
  <c r="O46" i="14"/>
  <c r="Q46" i="14"/>
  <c r="Q44" i="14" s="1"/>
  <c r="V46" i="14"/>
  <c r="V44" i="14" s="1"/>
  <c r="G47" i="14"/>
  <c r="M47" i="14" s="1"/>
  <c r="I47" i="14"/>
  <c r="K47" i="14"/>
  <c r="O47" i="14"/>
  <c r="Q47" i="14"/>
  <c r="V47" i="14"/>
  <c r="G48" i="14"/>
  <c r="I48" i="14"/>
  <c r="K48" i="14"/>
  <c r="M48" i="14"/>
  <c r="O48" i="14"/>
  <c r="Q48" i="14"/>
  <c r="V48" i="14"/>
  <c r="G49" i="14"/>
  <c r="M49" i="14" s="1"/>
  <c r="I49" i="14"/>
  <c r="K49" i="14"/>
  <c r="O49" i="14"/>
  <c r="Q49" i="14"/>
  <c r="V49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Q55" i="14"/>
  <c r="V55" i="14"/>
  <c r="G56" i="14"/>
  <c r="I56" i="14"/>
  <c r="K56" i="14"/>
  <c r="M56" i="14"/>
  <c r="O56" i="14"/>
  <c r="Q56" i="14"/>
  <c r="V56" i="14"/>
  <c r="G57" i="14"/>
  <c r="I57" i="14"/>
  <c r="K57" i="14"/>
  <c r="M57" i="14"/>
  <c r="O57" i="14"/>
  <c r="Q57" i="14"/>
  <c r="V57" i="14"/>
  <c r="G58" i="14"/>
  <c r="I58" i="14"/>
  <c r="K58" i="14"/>
  <c r="M58" i="14"/>
  <c r="O58" i="14"/>
  <c r="Q58" i="14"/>
  <c r="V58" i="14"/>
  <c r="G59" i="14"/>
  <c r="M59" i="14" s="1"/>
  <c r="I59" i="14"/>
  <c r="K59" i="14"/>
  <c r="O59" i="14"/>
  <c r="Q59" i="14"/>
  <c r="V59" i="14"/>
  <c r="G60" i="14"/>
  <c r="I60" i="14"/>
  <c r="K60" i="14"/>
  <c r="M60" i="14"/>
  <c r="O60" i="14"/>
  <c r="Q60" i="14"/>
  <c r="V60" i="14"/>
  <c r="G61" i="14"/>
  <c r="M61" i="14" s="1"/>
  <c r="I61" i="14"/>
  <c r="K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I64" i="14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I68" i="14"/>
  <c r="K68" i="14"/>
  <c r="M68" i="14"/>
  <c r="O68" i="14"/>
  <c r="Q68" i="14"/>
  <c r="V68" i="14"/>
  <c r="G69" i="14"/>
  <c r="I69" i="14"/>
  <c r="K69" i="14"/>
  <c r="M69" i="14"/>
  <c r="O69" i="14"/>
  <c r="Q69" i="14"/>
  <c r="V69" i="14"/>
  <c r="G70" i="14"/>
  <c r="I70" i="14"/>
  <c r="K70" i="14"/>
  <c r="M70" i="14"/>
  <c r="O70" i="14"/>
  <c r="Q70" i="14"/>
  <c r="V70" i="14"/>
  <c r="G71" i="14"/>
  <c r="M71" i="14" s="1"/>
  <c r="I71" i="14"/>
  <c r="K71" i="14"/>
  <c r="O71" i="14"/>
  <c r="Q71" i="14"/>
  <c r="V71" i="14"/>
  <c r="G72" i="14"/>
  <c r="I72" i="14"/>
  <c r="K72" i="14"/>
  <c r="M72" i="14"/>
  <c r="O72" i="14"/>
  <c r="Q72" i="14"/>
  <c r="V72" i="14"/>
  <c r="G73" i="14"/>
  <c r="M73" i="14" s="1"/>
  <c r="I73" i="14"/>
  <c r="K73" i="14"/>
  <c r="O73" i="14"/>
  <c r="Q73" i="14"/>
  <c r="V73" i="14"/>
  <c r="G74" i="14"/>
  <c r="I74" i="14"/>
  <c r="K74" i="14"/>
  <c r="M74" i="14"/>
  <c r="O74" i="14"/>
  <c r="Q74" i="14"/>
  <c r="V74" i="14"/>
  <c r="G75" i="14"/>
  <c r="I75" i="14"/>
  <c r="K75" i="14"/>
  <c r="M75" i="14"/>
  <c r="O75" i="14"/>
  <c r="Q75" i="14"/>
  <c r="V75" i="14"/>
  <c r="G76" i="14"/>
  <c r="I76" i="14"/>
  <c r="K76" i="14"/>
  <c r="M76" i="14"/>
  <c r="O76" i="14"/>
  <c r="Q76" i="14"/>
  <c r="V76" i="14"/>
  <c r="G77" i="14"/>
  <c r="I77" i="14"/>
  <c r="K77" i="14"/>
  <c r="M77" i="14"/>
  <c r="O77" i="14"/>
  <c r="Q77" i="14"/>
  <c r="V77" i="14"/>
  <c r="G78" i="14"/>
  <c r="M78" i="14" s="1"/>
  <c r="I78" i="14"/>
  <c r="K78" i="14"/>
  <c r="O78" i="14"/>
  <c r="Q78" i="14"/>
  <c r="V78" i="14"/>
  <c r="G80" i="14"/>
  <c r="I80" i="14"/>
  <c r="K80" i="14"/>
  <c r="M80" i="14"/>
  <c r="O80" i="14"/>
  <c r="Q80" i="14"/>
  <c r="V80" i="14"/>
  <c r="G81" i="14"/>
  <c r="G79" i="14" s="1"/>
  <c r="I81" i="14"/>
  <c r="I79" i="14" s="1"/>
  <c r="K81" i="14"/>
  <c r="K79" i="14" s="1"/>
  <c r="M81" i="14"/>
  <c r="O81" i="14"/>
  <c r="O79" i="14" s="1"/>
  <c r="Q81" i="14"/>
  <c r="V81" i="14"/>
  <c r="G82" i="14"/>
  <c r="I82" i="14"/>
  <c r="K82" i="14"/>
  <c r="M82" i="14"/>
  <c r="O82" i="14"/>
  <c r="Q82" i="14"/>
  <c r="V82" i="14"/>
  <c r="G83" i="14"/>
  <c r="M83" i="14" s="1"/>
  <c r="I83" i="14"/>
  <c r="K83" i="14"/>
  <c r="O83" i="14"/>
  <c r="Q83" i="14"/>
  <c r="V83" i="14"/>
  <c r="G84" i="14"/>
  <c r="I84" i="14"/>
  <c r="K84" i="14"/>
  <c r="M84" i="14"/>
  <c r="O84" i="14"/>
  <c r="Q84" i="14"/>
  <c r="V84" i="14"/>
  <c r="G85" i="14"/>
  <c r="M85" i="14" s="1"/>
  <c r="I85" i="14"/>
  <c r="K85" i="14"/>
  <c r="O85" i="14"/>
  <c r="Q85" i="14"/>
  <c r="V85" i="14"/>
  <c r="G86" i="14"/>
  <c r="I86" i="14"/>
  <c r="K86" i="14"/>
  <c r="M86" i="14"/>
  <c r="O86" i="14"/>
  <c r="Q86" i="14"/>
  <c r="Q79" i="14" s="1"/>
  <c r="V86" i="14"/>
  <c r="G87" i="14"/>
  <c r="I87" i="14"/>
  <c r="K87" i="14"/>
  <c r="M87" i="14"/>
  <c r="O87" i="14"/>
  <c r="Q87" i="14"/>
  <c r="V87" i="14"/>
  <c r="G88" i="14"/>
  <c r="I88" i="14"/>
  <c r="K88" i="14"/>
  <c r="M88" i="14"/>
  <c r="O88" i="14"/>
  <c r="Q88" i="14"/>
  <c r="V88" i="14"/>
  <c r="G89" i="14"/>
  <c r="I89" i="14"/>
  <c r="K89" i="14"/>
  <c r="M89" i="14"/>
  <c r="O89" i="14"/>
  <c r="Q89" i="14"/>
  <c r="V89" i="14"/>
  <c r="G90" i="14"/>
  <c r="M90" i="14" s="1"/>
  <c r="I90" i="14"/>
  <c r="K90" i="14"/>
  <c r="O90" i="14"/>
  <c r="Q90" i="14"/>
  <c r="V90" i="14"/>
  <c r="G91" i="14"/>
  <c r="I91" i="14"/>
  <c r="K91" i="14"/>
  <c r="M91" i="14"/>
  <c r="O91" i="14"/>
  <c r="Q91" i="14"/>
  <c r="V91" i="14"/>
  <c r="V79" i="14" s="1"/>
  <c r="Q92" i="14"/>
  <c r="V92" i="14"/>
  <c r="G93" i="14"/>
  <c r="G92" i="14" s="1"/>
  <c r="I93" i="14"/>
  <c r="I92" i="14" s="1"/>
  <c r="K93" i="14"/>
  <c r="K92" i="14" s="1"/>
  <c r="M93" i="14"/>
  <c r="M92" i="14" s="1"/>
  <c r="O93" i="14"/>
  <c r="O92" i="14" s="1"/>
  <c r="Q93" i="14"/>
  <c r="V93" i="14"/>
  <c r="AE95" i="14"/>
  <c r="G720" i="13"/>
  <c r="BA556" i="13"/>
  <c r="BA549" i="13"/>
  <c r="BA459" i="13"/>
  <c r="BA378" i="13"/>
  <c r="BA377" i="13"/>
  <c r="BA290" i="13"/>
  <c r="BA279" i="13"/>
  <c r="BA211" i="13"/>
  <c r="BA207" i="13"/>
  <c r="BA201" i="13"/>
  <c r="BA138" i="13"/>
  <c r="BA114" i="13"/>
  <c r="BA61" i="13"/>
  <c r="BA58" i="13"/>
  <c r="BA34" i="13"/>
  <c r="BA31" i="13"/>
  <c r="BA20" i="13"/>
  <c r="BA15" i="13"/>
  <c r="O8" i="13"/>
  <c r="Q8" i="13"/>
  <c r="G9" i="13"/>
  <c r="I9" i="13"/>
  <c r="K9" i="13"/>
  <c r="M9" i="13"/>
  <c r="O9" i="13"/>
  <c r="Q9" i="13"/>
  <c r="V9" i="13"/>
  <c r="V8" i="13" s="1"/>
  <c r="G11" i="13"/>
  <c r="G8" i="13" s="1"/>
  <c r="I11" i="13"/>
  <c r="I8" i="13" s="1"/>
  <c r="K11" i="13"/>
  <c r="K8" i="13" s="1"/>
  <c r="M11" i="13"/>
  <c r="M8" i="13" s="1"/>
  <c r="O11" i="13"/>
  <c r="Q11" i="13"/>
  <c r="V11" i="13"/>
  <c r="G14" i="13"/>
  <c r="M14" i="13" s="1"/>
  <c r="M13" i="13" s="1"/>
  <c r="I14" i="13"/>
  <c r="I13" i="13" s="1"/>
  <c r="K14" i="13"/>
  <c r="O14" i="13"/>
  <c r="Q14" i="13"/>
  <c r="V14" i="13"/>
  <c r="G19" i="13"/>
  <c r="I19" i="13"/>
  <c r="K19" i="13"/>
  <c r="K13" i="13" s="1"/>
  <c r="M19" i="13"/>
  <c r="O19" i="13"/>
  <c r="O13" i="13" s="1"/>
  <c r="Q19" i="13"/>
  <c r="Q13" i="13" s="1"/>
  <c r="V19" i="13"/>
  <c r="V13" i="13" s="1"/>
  <c r="G24" i="13"/>
  <c r="I24" i="13"/>
  <c r="K24" i="13"/>
  <c r="M24" i="13"/>
  <c r="O24" i="13"/>
  <c r="Q24" i="13"/>
  <c r="V24" i="13"/>
  <c r="O29" i="13"/>
  <c r="G30" i="13"/>
  <c r="I30" i="13"/>
  <c r="K30" i="13"/>
  <c r="M30" i="13"/>
  <c r="O30" i="13"/>
  <c r="Q30" i="13"/>
  <c r="Q29" i="13" s="1"/>
  <c r="V30" i="13"/>
  <c r="V29" i="13" s="1"/>
  <c r="G33" i="13"/>
  <c r="M33" i="13" s="1"/>
  <c r="M29" i="13" s="1"/>
  <c r="I33" i="13"/>
  <c r="I29" i="13" s="1"/>
  <c r="K33" i="13"/>
  <c r="K29" i="13" s="1"/>
  <c r="O33" i="13"/>
  <c r="Q33" i="13"/>
  <c r="V33" i="13"/>
  <c r="G36" i="13"/>
  <c r="I36" i="13"/>
  <c r="K36" i="13"/>
  <c r="M36" i="13"/>
  <c r="O36" i="13"/>
  <c r="Q36" i="13"/>
  <c r="V36" i="13"/>
  <c r="G40" i="13"/>
  <c r="M40" i="13" s="1"/>
  <c r="I40" i="13"/>
  <c r="K40" i="13"/>
  <c r="O40" i="13"/>
  <c r="Q40" i="13"/>
  <c r="V40" i="13"/>
  <c r="G42" i="13"/>
  <c r="I42" i="13"/>
  <c r="K42" i="13"/>
  <c r="M42" i="13"/>
  <c r="O42" i="13"/>
  <c r="Q42" i="13"/>
  <c r="G43" i="13"/>
  <c r="I43" i="13"/>
  <c r="K43" i="13"/>
  <c r="M43" i="13"/>
  <c r="O43" i="13"/>
  <c r="Q43" i="13"/>
  <c r="V43" i="13"/>
  <c r="V42" i="13" s="1"/>
  <c r="G46" i="13"/>
  <c r="I46" i="13"/>
  <c r="K46" i="13"/>
  <c r="M46" i="13"/>
  <c r="G47" i="13"/>
  <c r="I47" i="13"/>
  <c r="K47" i="13"/>
  <c r="M47" i="13"/>
  <c r="O47" i="13"/>
  <c r="O46" i="13" s="1"/>
  <c r="Q47" i="13"/>
  <c r="Q46" i="13" s="1"/>
  <c r="V47" i="13"/>
  <c r="V46" i="13" s="1"/>
  <c r="I48" i="13"/>
  <c r="G49" i="13"/>
  <c r="I49" i="13"/>
  <c r="K49" i="13"/>
  <c r="K48" i="13" s="1"/>
  <c r="M49" i="13"/>
  <c r="O49" i="13"/>
  <c r="O48" i="13" s="1"/>
  <c r="Q49" i="13"/>
  <c r="Q48" i="13" s="1"/>
  <c r="V49" i="13"/>
  <c r="V48" i="13" s="1"/>
  <c r="G51" i="13"/>
  <c r="I51" i="13"/>
  <c r="K51" i="13"/>
  <c r="M51" i="13"/>
  <c r="O51" i="13"/>
  <c r="Q51" i="13"/>
  <c r="V51" i="13"/>
  <c r="G54" i="13"/>
  <c r="I54" i="13"/>
  <c r="K54" i="13"/>
  <c r="M54" i="13"/>
  <c r="O54" i="13"/>
  <c r="Q54" i="13"/>
  <c r="V54" i="13"/>
  <c r="G57" i="13"/>
  <c r="I57" i="13"/>
  <c r="K57" i="13"/>
  <c r="M57" i="13"/>
  <c r="O57" i="13"/>
  <c r="Q57" i="13"/>
  <c r="V57" i="13"/>
  <c r="G60" i="13"/>
  <c r="M60" i="13" s="1"/>
  <c r="I60" i="13"/>
  <c r="K60" i="13"/>
  <c r="O60" i="13"/>
  <c r="Q60" i="13"/>
  <c r="V60" i="13"/>
  <c r="G64" i="13"/>
  <c r="I64" i="13"/>
  <c r="K64" i="13"/>
  <c r="M64" i="13"/>
  <c r="O64" i="13"/>
  <c r="Q64" i="13"/>
  <c r="V64" i="13"/>
  <c r="G68" i="13"/>
  <c r="M68" i="13" s="1"/>
  <c r="I68" i="13"/>
  <c r="K68" i="13"/>
  <c r="O68" i="13"/>
  <c r="Q68" i="13"/>
  <c r="V68" i="13"/>
  <c r="O71" i="13"/>
  <c r="Q71" i="13"/>
  <c r="G72" i="13"/>
  <c r="I72" i="13"/>
  <c r="K72" i="13"/>
  <c r="M72" i="13"/>
  <c r="O72" i="13"/>
  <c r="Q72" i="13"/>
  <c r="V72" i="13"/>
  <c r="V71" i="13" s="1"/>
  <c r="G77" i="13"/>
  <c r="G71" i="13" s="1"/>
  <c r="I77" i="13"/>
  <c r="I71" i="13" s="1"/>
  <c r="K77" i="13"/>
  <c r="K71" i="13" s="1"/>
  <c r="M77" i="13"/>
  <c r="M71" i="13" s="1"/>
  <c r="O77" i="13"/>
  <c r="Q77" i="13"/>
  <c r="V77" i="13"/>
  <c r="G80" i="13"/>
  <c r="I80" i="13"/>
  <c r="K80" i="13"/>
  <c r="M80" i="13"/>
  <c r="O80" i="13"/>
  <c r="Q80" i="13"/>
  <c r="V80" i="13"/>
  <c r="G83" i="13"/>
  <c r="M83" i="13" s="1"/>
  <c r="I83" i="13"/>
  <c r="K83" i="13"/>
  <c r="O83" i="13"/>
  <c r="Q83" i="13"/>
  <c r="V83" i="13"/>
  <c r="G85" i="13"/>
  <c r="I85" i="13"/>
  <c r="K85" i="13"/>
  <c r="M85" i="13"/>
  <c r="O85" i="13"/>
  <c r="Q85" i="13"/>
  <c r="V85" i="13"/>
  <c r="G86" i="13"/>
  <c r="I86" i="13"/>
  <c r="K86" i="13"/>
  <c r="M86" i="13"/>
  <c r="O86" i="13"/>
  <c r="Q86" i="13"/>
  <c r="V86" i="13"/>
  <c r="O89" i="13"/>
  <c r="G90" i="13"/>
  <c r="I90" i="13"/>
  <c r="K90" i="13"/>
  <c r="M90" i="13"/>
  <c r="O90" i="13"/>
  <c r="Q90" i="13"/>
  <c r="Q89" i="13" s="1"/>
  <c r="V90" i="13"/>
  <c r="V89" i="13" s="1"/>
  <c r="G92" i="13"/>
  <c r="M92" i="13" s="1"/>
  <c r="I92" i="13"/>
  <c r="I89" i="13" s="1"/>
  <c r="K92" i="13"/>
  <c r="K89" i="13" s="1"/>
  <c r="O92" i="13"/>
  <c r="Q92" i="13"/>
  <c r="V92" i="13"/>
  <c r="G94" i="13"/>
  <c r="I94" i="13"/>
  <c r="K94" i="13"/>
  <c r="M94" i="13"/>
  <c r="O94" i="13"/>
  <c r="Q94" i="13"/>
  <c r="V94" i="13"/>
  <c r="G96" i="13"/>
  <c r="M96" i="13" s="1"/>
  <c r="I96" i="13"/>
  <c r="K96" i="13"/>
  <c r="O96" i="13"/>
  <c r="Q96" i="13"/>
  <c r="V96" i="13"/>
  <c r="G100" i="13"/>
  <c r="I100" i="13"/>
  <c r="K100" i="13"/>
  <c r="M100" i="13"/>
  <c r="O100" i="13"/>
  <c r="Q100" i="13"/>
  <c r="V100" i="13"/>
  <c r="G103" i="13"/>
  <c r="G102" i="13" s="1"/>
  <c r="I103" i="13"/>
  <c r="I102" i="13" s="1"/>
  <c r="K103" i="13"/>
  <c r="K102" i="13" s="1"/>
  <c r="M103" i="13"/>
  <c r="M102" i="13" s="1"/>
  <c r="O103" i="13"/>
  <c r="Q103" i="13"/>
  <c r="V103" i="13"/>
  <c r="G106" i="13"/>
  <c r="I106" i="13"/>
  <c r="K106" i="13"/>
  <c r="M106" i="13"/>
  <c r="O106" i="13"/>
  <c r="O102" i="13" s="1"/>
  <c r="Q106" i="13"/>
  <c r="Q102" i="13" s="1"/>
  <c r="V106" i="13"/>
  <c r="V102" i="13" s="1"/>
  <c r="G109" i="13"/>
  <c r="I109" i="13"/>
  <c r="G110" i="13"/>
  <c r="I110" i="13"/>
  <c r="K110" i="13"/>
  <c r="K109" i="13" s="1"/>
  <c r="M110" i="13"/>
  <c r="M109" i="13" s="1"/>
  <c r="O110" i="13"/>
  <c r="O109" i="13" s="1"/>
  <c r="Q110" i="13"/>
  <c r="Q109" i="13" s="1"/>
  <c r="V110" i="13"/>
  <c r="V109" i="13" s="1"/>
  <c r="G113" i="13"/>
  <c r="G112" i="13" s="1"/>
  <c r="I113" i="13"/>
  <c r="I112" i="13" s="1"/>
  <c r="K113" i="13"/>
  <c r="K112" i="13" s="1"/>
  <c r="M113" i="13"/>
  <c r="O113" i="13"/>
  <c r="O112" i="13" s="1"/>
  <c r="Q113" i="13"/>
  <c r="V113" i="13"/>
  <c r="G120" i="13"/>
  <c r="I120" i="13"/>
  <c r="K120" i="13"/>
  <c r="M120" i="13"/>
  <c r="O120" i="13"/>
  <c r="Q120" i="13"/>
  <c r="Q112" i="13" s="1"/>
  <c r="V120" i="13"/>
  <c r="V112" i="13" s="1"/>
  <c r="G127" i="13"/>
  <c r="M127" i="13" s="1"/>
  <c r="I127" i="13"/>
  <c r="K127" i="13"/>
  <c r="O127" i="13"/>
  <c r="Q127" i="13"/>
  <c r="V127" i="13"/>
  <c r="G133" i="13"/>
  <c r="I133" i="13"/>
  <c r="K133" i="13"/>
  <c r="M133" i="13"/>
  <c r="O133" i="13"/>
  <c r="Q133" i="13"/>
  <c r="V133" i="13"/>
  <c r="G137" i="13"/>
  <c r="M137" i="13" s="1"/>
  <c r="I137" i="13"/>
  <c r="K137" i="13"/>
  <c r="O137" i="13"/>
  <c r="Q137" i="13"/>
  <c r="V137" i="13"/>
  <c r="G142" i="13"/>
  <c r="I142" i="13"/>
  <c r="K142" i="13"/>
  <c r="M142" i="13"/>
  <c r="O142" i="13"/>
  <c r="Q142" i="13"/>
  <c r="V142" i="13"/>
  <c r="G146" i="13"/>
  <c r="G145" i="13" s="1"/>
  <c r="I146" i="13"/>
  <c r="I145" i="13" s="1"/>
  <c r="K146" i="13"/>
  <c r="K145" i="13" s="1"/>
  <c r="M146" i="13"/>
  <c r="M145" i="13" s="1"/>
  <c r="O146" i="13"/>
  <c r="Q146" i="13"/>
  <c r="V146" i="13"/>
  <c r="G150" i="13"/>
  <c r="I150" i="13"/>
  <c r="K150" i="13"/>
  <c r="M150" i="13"/>
  <c r="O150" i="13"/>
  <c r="O145" i="13" s="1"/>
  <c r="Q150" i="13"/>
  <c r="Q145" i="13" s="1"/>
  <c r="V150" i="13"/>
  <c r="V145" i="13" s="1"/>
  <c r="G153" i="13"/>
  <c r="M153" i="13" s="1"/>
  <c r="I153" i="13"/>
  <c r="K153" i="13"/>
  <c r="O153" i="13"/>
  <c r="Q153" i="13"/>
  <c r="V153" i="13"/>
  <c r="G157" i="13"/>
  <c r="I157" i="13"/>
  <c r="K157" i="13"/>
  <c r="M157" i="13"/>
  <c r="O157" i="13"/>
  <c r="Q157" i="13"/>
  <c r="V157" i="13"/>
  <c r="G160" i="13"/>
  <c r="I160" i="13"/>
  <c r="K160" i="13"/>
  <c r="M160" i="13"/>
  <c r="O160" i="13"/>
  <c r="Q160" i="13"/>
  <c r="V160" i="13"/>
  <c r="G172" i="13"/>
  <c r="I172" i="13"/>
  <c r="K172" i="13"/>
  <c r="M172" i="13"/>
  <c r="O172" i="13"/>
  <c r="Q172" i="13"/>
  <c r="V172" i="13"/>
  <c r="G176" i="13"/>
  <c r="I176" i="13"/>
  <c r="K176" i="13"/>
  <c r="M176" i="13"/>
  <c r="O176" i="13"/>
  <c r="Q176" i="13"/>
  <c r="V176" i="13"/>
  <c r="G189" i="13"/>
  <c r="M189" i="13" s="1"/>
  <c r="I189" i="13"/>
  <c r="K189" i="13"/>
  <c r="O189" i="13"/>
  <c r="Q189" i="13"/>
  <c r="V189" i="13"/>
  <c r="G194" i="13"/>
  <c r="I194" i="13"/>
  <c r="K194" i="13"/>
  <c r="M194" i="13"/>
  <c r="O194" i="13"/>
  <c r="Q194" i="13"/>
  <c r="V194" i="13"/>
  <c r="G200" i="13"/>
  <c r="M200" i="13" s="1"/>
  <c r="I200" i="13"/>
  <c r="K200" i="13"/>
  <c r="O200" i="13"/>
  <c r="Q200" i="13"/>
  <c r="V200" i="13"/>
  <c r="G206" i="13"/>
  <c r="I206" i="13"/>
  <c r="K206" i="13"/>
  <c r="M206" i="13"/>
  <c r="O206" i="13"/>
  <c r="Q206" i="13"/>
  <c r="V206" i="13"/>
  <c r="G210" i="13"/>
  <c r="I210" i="13"/>
  <c r="K210" i="13"/>
  <c r="M210" i="13"/>
  <c r="O210" i="13"/>
  <c r="Q210" i="13"/>
  <c r="V210" i="13"/>
  <c r="G215" i="13"/>
  <c r="I215" i="13"/>
  <c r="K215" i="13"/>
  <c r="M215" i="13"/>
  <c r="O215" i="13"/>
  <c r="Q215" i="13"/>
  <c r="V215" i="13"/>
  <c r="G228" i="13"/>
  <c r="I228" i="13"/>
  <c r="K228" i="13"/>
  <c r="M228" i="13"/>
  <c r="O228" i="13"/>
  <c r="Q228" i="13"/>
  <c r="V228" i="13"/>
  <c r="G231" i="13"/>
  <c r="M231" i="13" s="1"/>
  <c r="I231" i="13"/>
  <c r="K231" i="13"/>
  <c r="O231" i="13"/>
  <c r="Q231" i="13"/>
  <c r="V231" i="13"/>
  <c r="G242" i="13"/>
  <c r="I242" i="13"/>
  <c r="K242" i="13"/>
  <c r="M242" i="13"/>
  <c r="O242" i="13"/>
  <c r="Q242" i="13"/>
  <c r="V242" i="13"/>
  <c r="G245" i="13"/>
  <c r="I245" i="13"/>
  <c r="K245" i="13"/>
  <c r="M245" i="13"/>
  <c r="O245" i="13"/>
  <c r="Q245" i="13"/>
  <c r="V245" i="13"/>
  <c r="G247" i="13"/>
  <c r="I247" i="13"/>
  <c r="K247" i="13"/>
  <c r="M247" i="13"/>
  <c r="O247" i="13"/>
  <c r="Q247" i="13"/>
  <c r="V247" i="13"/>
  <c r="G249" i="13"/>
  <c r="I249" i="13"/>
  <c r="K249" i="13"/>
  <c r="M249" i="13"/>
  <c r="O249" i="13"/>
  <c r="Q249" i="13"/>
  <c r="V249" i="13"/>
  <c r="G252" i="13"/>
  <c r="M252" i="13" s="1"/>
  <c r="I252" i="13"/>
  <c r="K252" i="13"/>
  <c r="O252" i="13"/>
  <c r="Q252" i="13"/>
  <c r="V252" i="13"/>
  <c r="G255" i="13"/>
  <c r="I255" i="13"/>
  <c r="K255" i="13"/>
  <c r="M255" i="13"/>
  <c r="O255" i="13"/>
  <c r="Q255" i="13"/>
  <c r="V255" i="13"/>
  <c r="G258" i="13"/>
  <c r="M258" i="13" s="1"/>
  <c r="I258" i="13"/>
  <c r="K258" i="13"/>
  <c r="O258" i="13"/>
  <c r="Q258" i="13"/>
  <c r="V258" i="13"/>
  <c r="Q261" i="13"/>
  <c r="G262" i="13"/>
  <c r="I262" i="13"/>
  <c r="K262" i="13"/>
  <c r="M262" i="13"/>
  <c r="O262" i="13"/>
  <c r="Q262" i="13"/>
  <c r="V262" i="13"/>
  <c r="V261" i="13" s="1"/>
  <c r="G266" i="13"/>
  <c r="G261" i="13" s="1"/>
  <c r="I266" i="13"/>
  <c r="I261" i="13" s="1"/>
  <c r="K266" i="13"/>
  <c r="K261" i="13" s="1"/>
  <c r="M266" i="13"/>
  <c r="M261" i="13" s="1"/>
  <c r="O266" i="13"/>
  <c r="Q266" i="13"/>
  <c r="V266" i="13"/>
  <c r="G270" i="13"/>
  <c r="I270" i="13"/>
  <c r="K270" i="13"/>
  <c r="M270" i="13"/>
  <c r="O270" i="13"/>
  <c r="Q270" i="13"/>
  <c r="V270" i="13"/>
  <c r="G273" i="13"/>
  <c r="M273" i="13" s="1"/>
  <c r="I273" i="13"/>
  <c r="K273" i="13"/>
  <c r="O273" i="13"/>
  <c r="Q273" i="13"/>
  <c r="V273" i="13"/>
  <c r="G276" i="13"/>
  <c r="I276" i="13"/>
  <c r="K276" i="13"/>
  <c r="M276" i="13"/>
  <c r="O276" i="13"/>
  <c r="Q276" i="13"/>
  <c r="V276" i="13"/>
  <c r="G278" i="13"/>
  <c r="I278" i="13"/>
  <c r="K278" i="13"/>
  <c r="M278" i="13"/>
  <c r="O278" i="13"/>
  <c r="Q278" i="13"/>
  <c r="V278" i="13"/>
  <c r="G285" i="13"/>
  <c r="I285" i="13"/>
  <c r="K285" i="13"/>
  <c r="M285" i="13"/>
  <c r="O285" i="13"/>
  <c r="O261" i="13" s="1"/>
  <c r="Q285" i="13"/>
  <c r="V285" i="13"/>
  <c r="O288" i="13"/>
  <c r="Q288" i="13"/>
  <c r="V288" i="13"/>
  <c r="G289" i="13"/>
  <c r="M289" i="13" s="1"/>
  <c r="M288" i="13" s="1"/>
  <c r="I289" i="13"/>
  <c r="I288" i="13" s="1"/>
  <c r="K289" i="13"/>
  <c r="K288" i="13" s="1"/>
  <c r="O289" i="13"/>
  <c r="Q289" i="13"/>
  <c r="V289" i="13"/>
  <c r="V296" i="13"/>
  <c r="G297" i="13"/>
  <c r="M297" i="13" s="1"/>
  <c r="M296" i="13" s="1"/>
  <c r="I297" i="13"/>
  <c r="K297" i="13"/>
  <c r="O297" i="13"/>
  <c r="Q297" i="13"/>
  <c r="V297" i="13"/>
  <c r="G300" i="13"/>
  <c r="I300" i="13"/>
  <c r="I296" i="13" s="1"/>
  <c r="K300" i="13"/>
  <c r="K296" i="13" s="1"/>
  <c r="M300" i="13"/>
  <c r="O300" i="13"/>
  <c r="O296" i="13" s="1"/>
  <c r="Q300" i="13"/>
  <c r="Q296" i="13" s="1"/>
  <c r="V300" i="13"/>
  <c r="G304" i="13"/>
  <c r="G303" i="13" s="1"/>
  <c r="I304" i="13"/>
  <c r="I303" i="13" s="1"/>
  <c r="K304" i="13"/>
  <c r="K303" i="13" s="1"/>
  <c r="M304" i="13"/>
  <c r="O304" i="13"/>
  <c r="Q304" i="13"/>
  <c r="V304" i="13"/>
  <c r="G312" i="13"/>
  <c r="I312" i="13"/>
  <c r="K312" i="13"/>
  <c r="M312" i="13"/>
  <c r="O312" i="13"/>
  <c r="O303" i="13" s="1"/>
  <c r="Q312" i="13"/>
  <c r="Q303" i="13" s="1"/>
  <c r="V312" i="13"/>
  <c r="V303" i="13" s="1"/>
  <c r="G322" i="13"/>
  <c r="M322" i="13" s="1"/>
  <c r="I322" i="13"/>
  <c r="K322" i="13"/>
  <c r="O322" i="13"/>
  <c r="Q322" i="13"/>
  <c r="V322" i="13"/>
  <c r="G328" i="13"/>
  <c r="I328" i="13"/>
  <c r="K328" i="13"/>
  <c r="M328" i="13"/>
  <c r="O328" i="13"/>
  <c r="Q328" i="13"/>
  <c r="V328" i="13"/>
  <c r="G332" i="13"/>
  <c r="M332" i="13" s="1"/>
  <c r="I332" i="13"/>
  <c r="K332" i="13"/>
  <c r="O332" i="13"/>
  <c r="Q332" i="13"/>
  <c r="V332" i="13"/>
  <c r="G334" i="13"/>
  <c r="I334" i="13"/>
  <c r="K334" i="13"/>
  <c r="M334" i="13"/>
  <c r="O334" i="13"/>
  <c r="Q334" i="13"/>
  <c r="V334" i="13"/>
  <c r="G339" i="13"/>
  <c r="I339" i="13"/>
  <c r="K339" i="13"/>
  <c r="M339" i="13"/>
  <c r="O339" i="13"/>
  <c r="Q339" i="13"/>
  <c r="V339" i="13"/>
  <c r="G347" i="13"/>
  <c r="M347" i="13" s="1"/>
  <c r="I347" i="13"/>
  <c r="K347" i="13"/>
  <c r="O347" i="13"/>
  <c r="Q347" i="13"/>
  <c r="V347" i="13"/>
  <c r="G353" i="13"/>
  <c r="M353" i="13" s="1"/>
  <c r="I353" i="13"/>
  <c r="K353" i="13"/>
  <c r="O353" i="13"/>
  <c r="Q353" i="13"/>
  <c r="V353" i="13"/>
  <c r="G356" i="13"/>
  <c r="I356" i="13"/>
  <c r="I352" i="13" s="1"/>
  <c r="K356" i="13"/>
  <c r="K352" i="13" s="1"/>
  <c r="M356" i="13"/>
  <c r="O356" i="13"/>
  <c r="O352" i="13" s="1"/>
  <c r="Q356" i="13"/>
  <c r="Q352" i="13" s="1"/>
  <c r="V356" i="13"/>
  <c r="G359" i="13"/>
  <c r="I359" i="13"/>
  <c r="K359" i="13"/>
  <c r="M359" i="13"/>
  <c r="O359" i="13"/>
  <c r="Q359" i="13"/>
  <c r="V359" i="13"/>
  <c r="G361" i="13"/>
  <c r="I361" i="13"/>
  <c r="K361" i="13"/>
  <c r="M361" i="13"/>
  <c r="O361" i="13"/>
  <c r="Q361" i="13"/>
  <c r="V361" i="13"/>
  <c r="G363" i="13"/>
  <c r="I363" i="13"/>
  <c r="K363" i="13"/>
  <c r="M363" i="13"/>
  <c r="O363" i="13"/>
  <c r="Q363" i="13"/>
  <c r="V363" i="13"/>
  <c r="G364" i="13"/>
  <c r="M364" i="13" s="1"/>
  <c r="I364" i="13"/>
  <c r="K364" i="13"/>
  <c r="O364" i="13"/>
  <c r="Q364" i="13"/>
  <c r="V364" i="13"/>
  <c r="G365" i="13"/>
  <c r="I365" i="13"/>
  <c r="K365" i="13"/>
  <c r="M365" i="13"/>
  <c r="O365" i="13"/>
  <c r="Q365" i="13"/>
  <c r="V365" i="13"/>
  <c r="V352" i="13" s="1"/>
  <c r="G366" i="13"/>
  <c r="M366" i="13" s="1"/>
  <c r="I366" i="13"/>
  <c r="K366" i="13"/>
  <c r="O366" i="13"/>
  <c r="Q366" i="13"/>
  <c r="V366" i="13"/>
  <c r="G367" i="13"/>
  <c r="I367" i="13"/>
  <c r="K367" i="13"/>
  <c r="M367" i="13"/>
  <c r="O367" i="13"/>
  <c r="Q367" i="13"/>
  <c r="V367" i="13"/>
  <c r="G368" i="13"/>
  <c r="I368" i="13"/>
  <c r="K368" i="13"/>
  <c r="M368" i="13"/>
  <c r="O368" i="13"/>
  <c r="Q368" i="13"/>
  <c r="V368" i="13"/>
  <c r="G370" i="13"/>
  <c r="M370" i="13" s="1"/>
  <c r="I370" i="13"/>
  <c r="K370" i="13"/>
  <c r="O370" i="13"/>
  <c r="Q370" i="13"/>
  <c r="V370" i="13"/>
  <c r="G371" i="13"/>
  <c r="I371" i="13"/>
  <c r="K371" i="13"/>
  <c r="M371" i="13"/>
  <c r="O371" i="13"/>
  <c r="Q371" i="13"/>
  <c r="V371" i="13"/>
  <c r="G372" i="13"/>
  <c r="M372" i="13" s="1"/>
  <c r="I372" i="13"/>
  <c r="K372" i="13"/>
  <c r="O372" i="13"/>
  <c r="Q372" i="13"/>
  <c r="V372" i="13"/>
  <c r="G373" i="13"/>
  <c r="I373" i="13"/>
  <c r="K373" i="13"/>
  <c r="M373" i="13"/>
  <c r="O373" i="13"/>
  <c r="Q373" i="13"/>
  <c r="V373" i="13"/>
  <c r="G376" i="13"/>
  <c r="G375" i="13" s="1"/>
  <c r="I376" i="13"/>
  <c r="I375" i="13" s="1"/>
  <c r="K376" i="13"/>
  <c r="K375" i="13" s="1"/>
  <c r="M376" i="13"/>
  <c r="O376" i="13"/>
  <c r="Q376" i="13"/>
  <c r="V376" i="13"/>
  <c r="G380" i="13"/>
  <c r="I380" i="13"/>
  <c r="K380" i="13"/>
  <c r="M380" i="13"/>
  <c r="O380" i="13"/>
  <c r="O375" i="13" s="1"/>
  <c r="Q380" i="13"/>
  <c r="Q375" i="13" s="1"/>
  <c r="V380" i="13"/>
  <c r="V375" i="13" s="1"/>
  <c r="G382" i="13"/>
  <c r="M382" i="13" s="1"/>
  <c r="I382" i="13"/>
  <c r="K382" i="13"/>
  <c r="O382" i="13"/>
  <c r="Q382" i="13"/>
  <c r="V382" i="13"/>
  <c r="G384" i="13"/>
  <c r="I384" i="13"/>
  <c r="K384" i="13"/>
  <c r="M384" i="13"/>
  <c r="O384" i="13"/>
  <c r="Q384" i="13"/>
  <c r="V384" i="13"/>
  <c r="G386" i="13"/>
  <c r="M386" i="13" s="1"/>
  <c r="I386" i="13"/>
  <c r="K386" i="13"/>
  <c r="O386" i="13"/>
  <c r="Q386" i="13"/>
  <c r="V386" i="13"/>
  <c r="G391" i="13"/>
  <c r="I391" i="13"/>
  <c r="K391" i="13"/>
  <c r="M391" i="13"/>
  <c r="O391" i="13"/>
  <c r="Q391" i="13"/>
  <c r="V391" i="13"/>
  <c r="G395" i="13"/>
  <c r="I395" i="13"/>
  <c r="K395" i="13"/>
  <c r="M395" i="13"/>
  <c r="O395" i="13"/>
  <c r="Q395" i="13"/>
  <c r="V395" i="13"/>
  <c r="G401" i="13"/>
  <c r="M401" i="13" s="1"/>
  <c r="I401" i="13"/>
  <c r="K401" i="13"/>
  <c r="O401" i="13"/>
  <c r="Q401" i="13"/>
  <c r="V401" i="13"/>
  <c r="G406" i="13"/>
  <c r="I406" i="13"/>
  <c r="K406" i="13"/>
  <c r="M406" i="13"/>
  <c r="O406" i="13"/>
  <c r="Q406" i="13"/>
  <c r="V406" i="13"/>
  <c r="G408" i="13"/>
  <c r="M408" i="13" s="1"/>
  <c r="I408" i="13"/>
  <c r="K408" i="13"/>
  <c r="O408" i="13"/>
  <c r="Q408" i="13"/>
  <c r="V408" i="13"/>
  <c r="G411" i="13"/>
  <c r="I411" i="13"/>
  <c r="K411" i="13"/>
  <c r="M411" i="13"/>
  <c r="O411" i="13"/>
  <c r="Q411" i="13"/>
  <c r="V411" i="13"/>
  <c r="G413" i="13"/>
  <c r="I413" i="13"/>
  <c r="K413" i="13"/>
  <c r="M413" i="13"/>
  <c r="O413" i="13"/>
  <c r="Q413" i="13"/>
  <c r="V413" i="13"/>
  <c r="G414" i="13"/>
  <c r="I414" i="13"/>
  <c r="K414" i="13"/>
  <c r="M414" i="13"/>
  <c r="O414" i="13"/>
  <c r="Q414" i="13"/>
  <c r="V414" i="13"/>
  <c r="G415" i="13"/>
  <c r="I415" i="13"/>
  <c r="K415" i="13"/>
  <c r="M415" i="13"/>
  <c r="O415" i="13"/>
  <c r="Q415" i="13"/>
  <c r="V415" i="13"/>
  <c r="G416" i="13"/>
  <c r="M416" i="13" s="1"/>
  <c r="I416" i="13"/>
  <c r="K416" i="13"/>
  <c r="O416" i="13"/>
  <c r="Q416" i="13"/>
  <c r="V416" i="13"/>
  <c r="G417" i="13"/>
  <c r="I417" i="13"/>
  <c r="K417" i="13"/>
  <c r="M417" i="13"/>
  <c r="O417" i="13"/>
  <c r="Q417" i="13"/>
  <c r="V417" i="13"/>
  <c r="G419" i="13"/>
  <c r="G418" i="13" s="1"/>
  <c r="I419" i="13"/>
  <c r="I418" i="13" s="1"/>
  <c r="K419" i="13"/>
  <c r="K418" i="13" s="1"/>
  <c r="M419" i="13"/>
  <c r="M418" i="13" s="1"/>
  <c r="O419" i="13"/>
  <c r="O418" i="13" s="1"/>
  <c r="Q419" i="13"/>
  <c r="V419" i="13"/>
  <c r="G422" i="13"/>
  <c r="I422" i="13"/>
  <c r="K422" i="13"/>
  <c r="M422" i="13"/>
  <c r="O422" i="13"/>
  <c r="Q422" i="13"/>
  <c r="Q418" i="13" s="1"/>
  <c r="V422" i="13"/>
  <c r="V418" i="13" s="1"/>
  <c r="G426" i="13"/>
  <c r="M426" i="13" s="1"/>
  <c r="I426" i="13"/>
  <c r="K426" i="13"/>
  <c r="O426" i="13"/>
  <c r="Q426" i="13"/>
  <c r="V426" i="13"/>
  <c r="V430" i="13"/>
  <c r="G431" i="13"/>
  <c r="M431" i="13" s="1"/>
  <c r="M430" i="13" s="1"/>
  <c r="I431" i="13"/>
  <c r="K431" i="13"/>
  <c r="O431" i="13"/>
  <c r="Q431" i="13"/>
  <c r="V431" i="13"/>
  <c r="G433" i="13"/>
  <c r="I433" i="13"/>
  <c r="I430" i="13" s="1"/>
  <c r="K433" i="13"/>
  <c r="K430" i="13" s="1"/>
  <c r="M433" i="13"/>
  <c r="O433" i="13"/>
  <c r="O430" i="13" s="1"/>
  <c r="Q433" i="13"/>
  <c r="Q430" i="13" s="1"/>
  <c r="V433" i="13"/>
  <c r="G436" i="13"/>
  <c r="G435" i="13" s="1"/>
  <c r="I436" i="13"/>
  <c r="I435" i="13" s="1"/>
  <c r="K436" i="13"/>
  <c r="K435" i="13" s="1"/>
  <c r="M436" i="13"/>
  <c r="O436" i="13"/>
  <c r="Q436" i="13"/>
  <c r="V436" i="13"/>
  <c r="G439" i="13"/>
  <c r="I439" i="13"/>
  <c r="K439" i="13"/>
  <c r="M439" i="13"/>
  <c r="O439" i="13"/>
  <c r="O435" i="13" s="1"/>
  <c r="Q439" i="13"/>
  <c r="Q435" i="13" s="1"/>
  <c r="V439" i="13"/>
  <c r="V435" i="13" s="1"/>
  <c r="G443" i="13"/>
  <c r="M443" i="13" s="1"/>
  <c r="I443" i="13"/>
  <c r="K443" i="13"/>
  <c r="O443" i="13"/>
  <c r="Q443" i="13"/>
  <c r="V443" i="13"/>
  <c r="G447" i="13"/>
  <c r="I447" i="13"/>
  <c r="K447" i="13"/>
  <c r="M447" i="13"/>
  <c r="O447" i="13"/>
  <c r="Q447" i="13"/>
  <c r="V447" i="13"/>
  <c r="G449" i="13"/>
  <c r="M449" i="13" s="1"/>
  <c r="I449" i="13"/>
  <c r="K449" i="13"/>
  <c r="O449" i="13"/>
  <c r="Q449" i="13"/>
  <c r="V449" i="13"/>
  <c r="G451" i="13"/>
  <c r="I451" i="13"/>
  <c r="K451" i="13"/>
  <c r="M451" i="13"/>
  <c r="O451" i="13"/>
  <c r="Q451" i="13"/>
  <c r="V451" i="13"/>
  <c r="G453" i="13"/>
  <c r="I453" i="13"/>
  <c r="K453" i="13"/>
  <c r="M453" i="13"/>
  <c r="O453" i="13"/>
  <c r="Q453" i="13"/>
  <c r="V453" i="13"/>
  <c r="G455" i="13"/>
  <c r="M455" i="13" s="1"/>
  <c r="I455" i="13"/>
  <c r="K455" i="13"/>
  <c r="O455" i="13"/>
  <c r="Q455" i="13"/>
  <c r="V455" i="13"/>
  <c r="V457" i="13"/>
  <c r="G458" i="13"/>
  <c r="M458" i="13" s="1"/>
  <c r="M457" i="13" s="1"/>
  <c r="I458" i="13"/>
  <c r="K458" i="13"/>
  <c r="O458" i="13"/>
  <c r="Q458" i="13"/>
  <c r="V458" i="13"/>
  <c r="G462" i="13"/>
  <c r="I462" i="13"/>
  <c r="I457" i="13" s="1"/>
  <c r="K462" i="13"/>
  <c r="K457" i="13" s="1"/>
  <c r="M462" i="13"/>
  <c r="O462" i="13"/>
  <c r="O457" i="13" s="1"/>
  <c r="Q462" i="13"/>
  <c r="Q457" i="13" s="1"/>
  <c r="V462" i="13"/>
  <c r="G464" i="13"/>
  <c r="I464" i="13"/>
  <c r="K464" i="13"/>
  <c r="M464" i="13"/>
  <c r="O464" i="13"/>
  <c r="Q464" i="13"/>
  <c r="V464" i="13"/>
  <c r="G466" i="13"/>
  <c r="I466" i="13"/>
  <c r="K466" i="13"/>
  <c r="M466" i="13"/>
  <c r="O466" i="13"/>
  <c r="Q466" i="13"/>
  <c r="V466" i="13"/>
  <c r="G469" i="13"/>
  <c r="I469" i="13"/>
  <c r="K469" i="13"/>
  <c r="M469" i="13"/>
  <c r="O469" i="13"/>
  <c r="Q469" i="13"/>
  <c r="V469" i="13"/>
  <c r="G471" i="13"/>
  <c r="M471" i="13" s="1"/>
  <c r="I471" i="13"/>
  <c r="K471" i="13"/>
  <c r="O471" i="13"/>
  <c r="Q471" i="13"/>
  <c r="V471" i="13"/>
  <c r="Q473" i="13"/>
  <c r="V473" i="13"/>
  <c r="G474" i="13"/>
  <c r="M474" i="13" s="1"/>
  <c r="M473" i="13" s="1"/>
  <c r="I474" i="13"/>
  <c r="K474" i="13"/>
  <c r="O474" i="13"/>
  <c r="Q474" i="13"/>
  <c r="V474" i="13"/>
  <c r="G479" i="13"/>
  <c r="G473" i="13" s="1"/>
  <c r="I479" i="13"/>
  <c r="I473" i="13" s="1"/>
  <c r="K479" i="13"/>
  <c r="K473" i="13" s="1"/>
  <c r="M479" i="13"/>
  <c r="O479" i="13"/>
  <c r="O473" i="13" s="1"/>
  <c r="Q479" i="13"/>
  <c r="V479" i="13"/>
  <c r="G481" i="13"/>
  <c r="I481" i="13"/>
  <c r="K481" i="13"/>
  <c r="M481" i="13"/>
  <c r="O481" i="13"/>
  <c r="Q481" i="13"/>
  <c r="V481" i="13"/>
  <c r="G482" i="13"/>
  <c r="M482" i="13" s="1"/>
  <c r="I482" i="13"/>
  <c r="K482" i="13"/>
  <c r="O482" i="13"/>
  <c r="Q482" i="13"/>
  <c r="V482" i="13"/>
  <c r="G484" i="13"/>
  <c r="I484" i="13"/>
  <c r="K484" i="13"/>
  <c r="M484" i="13"/>
  <c r="O484" i="13"/>
  <c r="Q484" i="13"/>
  <c r="V484" i="13"/>
  <c r="G486" i="13"/>
  <c r="V486" i="13"/>
  <c r="G487" i="13"/>
  <c r="I487" i="13"/>
  <c r="I486" i="13" s="1"/>
  <c r="K487" i="13"/>
  <c r="K486" i="13" s="1"/>
  <c r="M487" i="13"/>
  <c r="M486" i="13" s="1"/>
  <c r="O487" i="13"/>
  <c r="O486" i="13" s="1"/>
  <c r="Q487" i="13"/>
  <c r="Q486" i="13" s="1"/>
  <c r="V487" i="13"/>
  <c r="O488" i="13"/>
  <c r="Q488" i="13"/>
  <c r="V488" i="13"/>
  <c r="G489" i="13"/>
  <c r="G488" i="13" s="1"/>
  <c r="I489" i="13"/>
  <c r="I488" i="13" s="1"/>
  <c r="K489" i="13"/>
  <c r="K488" i="13" s="1"/>
  <c r="M489" i="13"/>
  <c r="M488" i="13" s="1"/>
  <c r="O489" i="13"/>
  <c r="Q489" i="13"/>
  <c r="V489" i="13"/>
  <c r="G492" i="13"/>
  <c r="M492" i="13" s="1"/>
  <c r="I492" i="13"/>
  <c r="I491" i="13" s="1"/>
  <c r="K492" i="13"/>
  <c r="O492" i="13"/>
  <c r="Q492" i="13"/>
  <c r="V492" i="13"/>
  <c r="G495" i="13"/>
  <c r="I495" i="13"/>
  <c r="K495" i="13"/>
  <c r="K491" i="13" s="1"/>
  <c r="M495" i="13"/>
  <c r="O495" i="13"/>
  <c r="O491" i="13" s="1"/>
  <c r="Q495" i="13"/>
  <c r="Q491" i="13" s="1"/>
  <c r="V495" i="13"/>
  <c r="V491" i="13" s="1"/>
  <c r="G497" i="13"/>
  <c r="I497" i="13"/>
  <c r="K497" i="13"/>
  <c r="M497" i="13"/>
  <c r="O497" i="13"/>
  <c r="Q497" i="13"/>
  <c r="V497" i="13"/>
  <c r="G499" i="13"/>
  <c r="I499" i="13"/>
  <c r="K499" i="13"/>
  <c r="M499" i="13"/>
  <c r="O499" i="13"/>
  <c r="Q499" i="13"/>
  <c r="V499" i="13"/>
  <c r="G501" i="13"/>
  <c r="I501" i="13"/>
  <c r="K501" i="13"/>
  <c r="M501" i="13"/>
  <c r="O501" i="13"/>
  <c r="Q501" i="13"/>
  <c r="V501" i="13"/>
  <c r="G503" i="13"/>
  <c r="M503" i="13" s="1"/>
  <c r="I503" i="13"/>
  <c r="K503" i="13"/>
  <c r="O503" i="13"/>
  <c r="Q503" i="13"/>
  <c r="V503" i="13"/>
  <c r="G506" i="13"/>
  <c r="M506" i="13" s="1"/>
  <c r="I506" i="13"/>
  <c r="K506" i="13"/>
  <c r="O506" i="13"/>
  <c r="Q506" i="13"/>
  <c r="V506" i="13"/>
  <c r="G508" i="13"/>
  <c r="I508" i="13"/>
  <c r="I505" i="13" s="1"/>
  <c r="K508" i="13"/>
  <c r="K505" i="13" s="1"/>
  <c r="M508" i="13"/>
  <c r="O508" i="13"/>
  <c r="O505" i="13" s="1"/>
  <c r="Q508" i="13"/>
  <c r="Q505" i="13" s="1"/>
  <c r="V508" i="13"/>
  <c r="G511" i="13"/>
  <c r="I511" i="13"/>
  <c r="K511" i="13"/>
  <c r="M511" i="13"/>
  <c r="O511" i="13"/>
  <c r="Q511" i="13"/>
  <c r="V511" i="13"/>
  <c r="G514" i="13"/>
  <c r="I514" i="13"/>
  <c r="K514" i="13"/>
  <c r="M514" i="13"/>
  <c r="O514" i="13"/>
  <c r="Q514" i="13"/>
  <c r="V514" i="13"/>
  <c r="G520" i="13"/>
  <c r="I520" i="13"/>
  <c r="K520" i="13"/>
  <c r="M520" i="13"/>
  <c r="O520" i="13"/>
  <c r="Q520" i="13"/>
  <c r="V520" i="13"/>
  <c r="G522" i="13"/>
  <c r="M522" i="13" s="1"/>
  <c r="I522" i="13"/>
  <c r="K522" i="13"/>
  <c r="O522" i="13"/>
  <c r="Q522" i="13"/>
  <c r="V522" i="13"/>
  <c r="G530" i="13"/>
  <c r="I530" i="13"/>
  <c r="K530" i="13"/>
  <c r="M530" i="13"/>
  <c r="O530" i="13"/>
  <c r="Q530" i="13"/>
  <c r="V530" i="13"/>
  <c r="V505" i="13" s="1"/>
  <c r="G532" i="13"/>
  <c r="M532" i="13" s="1"/>
  <c r="I532" i="13"/>
  <c r="K532" i="13"/>
  <c r="O532" i="13"/>
  <c r="Q532" i="13"/>
  <c r="V532" i="13"/>
  <c r="G534" i="13"/>
  <c r="I534" i="13"/>
  <c r="K534" i="13"/>
  <c r="M534" i="13"/>
  <c r="O534" i="13"/>
  <c r="Q534" i="13"/>
  <c r="V534" i="13"/>
  <c r="G536" i="13"/>
  <c r="I536" i="13"/>
  <c r="K536" i="13"/>
  <c r="M536" i="13"/>
  <c r="O536" i="13"/>
  <c r="Q536" i="13"/>
  <c r="V536" i="13"/>
  <c r="G538" i="13"/>
  <c r="M538" i="13" s="1"/>
  <c r="I538" i="13"/>
  <c r="K538" i="13"/>
  <c r="O538" i="13"/>
  <c r="Q538" i="13"/>
  <c r="V538" i="13"/>
  <c r="G541" i="13"/>
  <c r="M541" i="13" s="1"/>
  <c r="M540" i="13" s="1"/>
  <c r="I541" i="13"/>
  <c r="K541" i="13"/>
  <c r="O541" i="13"/>
  <c r="Q541" i="13"/>
  <c r="V541" i="13"/>
  <c r="G548" i="13"/>
  <c r="I548" i="13"/>
  <c r="I540" i="13" s="1"/>
  <c r="K548" i="13"/>
  <c r="K540" i="13" s="1"/>
  <c r="M548" i="13"/>
  <c r="O548" i="13"/>
  <c r="O540" i="13" s="1"/>
  <c r="Q548" i="13"/>
  <c r="Q540" i="13" s="1"/>
  <c r="V548" i="13"/>
  <c r="G555" i="13"/>
  <c r="I555" i="13"/>
  <c r="K555" i="13"/>
  <c r="M555" i="13"/>
  <c r="O555" i="13"/>
  <c r="Q555" i="13"/>
  <c r="V555" i="13"/>
  <c r="G560" i="13"/>
  <c r="I560" i="13"/>
  <c r="K560" i="13"/>
  <c r="M560" i="13"/>
  <c r="O560" i="13"/>
  <c r="Q560" i="13"/>
  <c r="V560" i="13"/>
  <c r="G563" i="13"/>
  <c r="I563" i="13"/>
  <c r="K563" i="13"/>
  <c r="M563" i="13"/>
  <c r="O563" i="13"/>
  <c r="Q563" i="13"/>
  <c r="V563" i="13"/>
  <c r="G565" i="13"/>
  <c r="M565" i="13" s="1"/>
  <c r="I565" i="13"/>
  <c r="K565" i="13"/>
  <c r="O565" i="13"/>
  <c r="Q565" i="13"/>
  <c r="V565" i="13"/>
  <c r="G568" i="13"/>
  <c r="I568" i="13"/>
  <c r="K568" i="13"/>
  <c r="M568" i="13"/>
  <c r="O568" i="13"/>
  <c r="Q568" i="13"/>
  <c r="V568" i="13"/>
  <c r="V540" i="13" s="1"/>
  <c r="G571" i="13"/>
  <c r="M571" i="13" s="1"/>
  <c r="I571" i="13"/>
  <c r="K571" i="13"/>
  <c r="O571" i="13"/>
  <c r="Q571" i="13"/>
  <c r="V571" i="13"/>
  <c r="G575" i="13"/>
  <c r="I575" i="13"/>
  <c r="K575" i="13"/>
  <c r="M575" i="13"/>
  <c r="O575" i="13"/>
  <c r="Q575" i="13"/>
  <c r="V575" i="13"/>
  <c r="G581" i="13"/>
  <c r="I581" i="13"/>
  <c r="K581" i="13"/>
  <c r="M581" i="13"/>
  <c r="O581" i="13"/>
  <c r="Q581" i="13"/>
  <c r="V581" i="13"/>
  <c r="G582" i="13"/>
  <c r="M582" i="13" s="1"/>
  <c r="I582" i="13"/>
  <c r="K582" i="13"/>
  <c r="O582" i="13"/>
  <c r="Q582" i="13"/>
  <c r="V582" i="13"/>
  <c r="G583" i="13"/>
  <c r="I583" i="13"/>
  <c r="K583" i="13"/>
  <c r="M583" i="13"/>
  <c r="O583" i="13"/>
  <c r="Q583" i="13"/>
  <c r="V583" i="13"/>
  <c r="G584" i="13"/>
  <c r="M584" i="13" s="1"/>
  <c r="I584" i="13"/>
  <c r="K584" i="13"/>
  <c r="O584" i="13"/>
  <c r="Q584" i="13"/>
  <c r="V584" i="13"/>
  <c r="G586" i="13"/>
  <c r="I586" i="13"/>
  <c r="K586" i="13"/>
  <c r="M586" i="13"/>
  <c r="O586" i="13"/>
  <c r="Q586" i="13"/>
  <c r="V586" i="13"/>
  <c r="G589" i="13"/>
  <c r="G588" i="13" s="1"/>
  <c r="I589" i="13"/>
  <c r="I588" i="13" s="1"/>
  <c r="K589" i="13"/>
  <c r="K588" i="13" s="1"/>
  <c r="M589" i="13"/>
  <c r="O589" i="13"/>
  <c r="Q589" i="13"/>
  <c r="V589" i="13"/>
  <c r="G591" i="13"/>
  <c r="I591" i="13"/>
  <c r="K591" i="13"/>
  <c r="M591" i="13"/>
  <c r="O591" i="13"/>
  <c r="O588" i="13" s="1"/>
  <c r="Q591" i="13"/>
  <c r="Q588" i="13" s="1"/>
  <c r="V591" i="13"/>
  <c r="V588" i="13" s="1"/>
  <c r="G595" i="13"/>
  <c r="M595" i="13" s="1"/>
  <c r="I595" i="13"/>
  <c r="K595" i="13"/>
  <c r="O595" i="13"/>
  <c r="Q595" i="13"/>
  <c r="V595" i="13"/>
  <c r="G597" i="13"/>
  <c r="I597" i="13"/>
  <c r="K597" i="13"/>
  <c r="M597" i="13"/>
  <c r="O597" i="13"/>
  <c r="Q597" i="13"/>
  <c r="V597" i="13"/>
  <c r="G599" i="13"/>
  <c r="M599" i="13" s="1"/>
  <c r="I599" i="13"/>
  <c r="K599" i="13"/>
  <c r="O599" i="13"/>
  <c r="Q599" i="13"/>
  <c r="V599" i="13"/>
  <c r="G601" i="13"/>
  <c r="I601" i="13"/>
  <c r="K601" i="13"/>
  <c r="M601" i="13"/>
  <c r="O601" i="13"/>
  <c r="Q601" i="13"/>
  <c r="V601" i="13"/>
  <c r="G603" i="13"/>
  <c r="I603" i="13"/>
  <c r="K603" i="13"/>
  <c r="M603" i="13"/>
  <c r="O603" i="13"/>
  <c r="Q603" i="13"/>
  <c r="V603" i="13"/>
  <c r="G609" i="13"/>
  <c r="M609" i="13" s="1"/>
  <c r="I609" i="13"/>
  <c r="K609" i="13"/>
  <c r="O609" i="13"/>
  <c r="Q609" i="13"/>
  <c r="V609" i="13"/>
  <c r="G611" i="13"/>
  <c r="I611" i="13"/>
  <c r="K611" i="13"/>
  <c r="M611" i="13"/>
  <c r="O611" i="13"/>
  <c r="Q611" i="13"/>
  <c r="V611" i="13"/>
  <c r="G615" i="13"/>
  <c r="M615" i="13" s="1"/>
  <c r="I615" i="13"/>
  <c r="K615" i="13"/>
  <c r="O615" i="13"/>
  <c r="Q615" i="13"/>
  <c r="V615" i="13"/>
  <c r="G617" i="13"/>
  <c r="I617" i="13"/>
  <c r="K617" i="13"/>
  <c r="M617" i="13"/>
  <c r="O617" i="13"/>
  <c r="Q617" i="13"/>
  <c r="V617" i="13"/>
  <c r="G619" i="13"/>
  <c r="I619" i="13"/>
  <c r="K619" i="13"/>
  <c r="M619" i="13"/>
  <c r="O619" i="13"/>
  <c r="Q619" i="13"/>
  <c r="V619" i="13"/>
  <c r="G621" i="13"/>
  <c r="I621" i="13"/>
  <c r="K621" i="13"/>
  <c r="M621" i="13"/>
  <c r="O621" i="13"/>
  <c r="Q621" i="13"/>
  <c r="V621" i="13"/>
  <c r="G622" i="13"/>
  <c r="I622" i="13"/>
  <c r="K622" i="13"/>
  <c r="M622" i="13"/>
  <c r="O622" i="13"/>
  <c r="Q622" i="13"/>
  <c r="V622" i="13"/>
  <c r="G623" i="13"/>
  <c r="M623" i="13" s="1"/>
  <c r="I623" i="13"/>
  <c r="K623" i="13"/>
  <c r="O623" i="13"/>
  <c r="Q623" i="13"/>
  <c r="V623" i="13"/>
  <c r="G624" i="13"/>
  <c r="I624" i="13"/>
  <c r="K624" i="13"/>
  <c r="M624" i="13"/>
  <c r="O624" i="13"/>
  <c r="Q624" i="13"/>
  <c r="V624" i="13"/>
  <c r="G626" i="13"/>
  <c r="M626" i="13" s="1"/>
  <c r="I626" i="13"/>
  <c r="K626" i="13"/>
  <c r="O626" i="13"/>
  <c r="Q626" i="13"/>
  <c r="V626" i="13"/>
  <c r="G628" i="13"/>
  <c r="I628" i="13"/>
  <c r="K628" i="13"/>
  <c r="M628" i="13"/>
  <c r="O628" i="13"/>
  <c r="Q628" i="13"/>
  <c r="V628" i="13"/>
  <c r="G630" i="13"/>
  <c r="I630" i="13"/>
  <c r="K630" i="13"/>
  <c r="M630" i="13"/>
  <c r="O630" i="13"/>
  <c r="Q630" i="13"/>
  <c r="V630" i="13"/>
  <c r="G632" i="13"/>
  <c r="M632" i="13" s="1"/>
  <c r="I632" i="13"/>
  <c r="K632" i="13"/>
  <c r="O632" i="13"/>
  <c r="Q632" i="13"/>
  <c r="V632" i="13"/>
  <c r="G634" i="13"/>
  <c r="I634" i="13"/>
  <c r="K634" i="13"/>
  <c r="M634" i="13"/>
  <c r="O634" i="13"/>
  <c r="Q634" i="13"/>
  <c r="V634" i="13"/>
  <c r="G636" i="13"/>
  <c r="M636" i="13" s="1"/>
  <c r="I636" i="13"/>
  <c r="K636" i="13"/>
  <c r="O636" i="13"/>
  <c r="Q636" i="13"/>
  <c r="V636" i="13"/>
  <c r="G639" i="13"/>
  <c r="I639" i="13"/>
  <c r="K639" i="13"/>
  <c r="M639" i="13"/>
  <c r="O639" i="13"/>
  <c r="Q639" i="13"/>
  <c r="V639" i="13"/>
  <c r="G641" i="13"/>
  <c r="I641" i="13"/>
  <c r="K641" i="13"/>
  <c r="M641" i="13"/>
  <c r="O641" i="13"/>
  <c r="Q641" i="13"/>
  <c r="V641" i="13"/>
  <c r="G643" i="13"/>
  <c r="I643" i="13"/>
  <c r="K643" i="13"/>
  <c r="M643" i="13"/>
  <c r="O643" i="13"/>
  <c r="Q643" i="13"/>
  <c r="V643" i="13"/>
  <c r="G645" i="13"/>
  <c r="I645" i="13"/>
  <c r="K645" i="13"/>
  <c r="M645" i="13"/>
  <c r="O645" i="13"/>
  <c r="Q645" i="13"/>
  <c r="V645" i="13"/>
  <c r="G647" i="13"/>
  <c r="I647" i="13"/>
  <c r="G648" i="13"/>
  <c r="I648" i="13"/>
  <c r="K648" i="13"/>
  <c r="K647" i="13" s="1"/>
  <c r="M648" i="13"/>
  <c r="O648" i="13"/>
  <c r="O647" i="13" s="1"/>
  <c r="Q648" i="13"/>
  <c r="Q647" i="13" s="1"/>
  <c r="V648" i="13"/>
  <c r="V647" i="13" s="1"/>
  <c r="G650" i="13"/>
  <c r="M650" i="13" s="1"/>
  <c r="I650" i="13"/>
  <c r="K650" i="13"/>
  <c r="O650" i="13"/>
  <c r="Q650" i="13"/>
  <c r="V650" i="13"/>
  <c r="G661" i="13"/>
  <c r="I661" i="13"/>
  <c r="K661" i="13"/>
  <c r="M661" i="13"/>
  <c r="O661" i="13"/>
  <c r="Q661" i="13"/>
  <c r="V661" i="13"/>
  <c r="G663" i="13"/>
  <c r="I663" i="13"/>
  <c r="K663" i="13"/>
  <c r="M663" i="13"/>
  <c r="O663" i="13"/>
  <c r="Q663" i="13"/>
  <c r="V663" i="13"/>
  <c r="I666" i="13"/>
  <c r="K666" i="13"/>
  <c r="G667" i="13"/>
  <c r="I667" i="13"/>
  <c r="K667" i="13"/>
  <c r="M667" i="13"/>
  <c r="O667" i="13"/>
  <c r="O666" i="13" s="1"/>
  <c r="Q667" i="13"/>
  <c r="Q666" i="13" s="1"/>
  <c r="V667" i="13"/>
  <c r="V666" i="13" s="1"/>
  <c r="G677" i="13"/>
  <c r="M677" i="13" s="1"/>
  <c r="I677" i="13"/>
  <c r="K677" i="13"/>
  <c r="O677" i="13"/>
  <c r="Q677" i="13"/>
  <c r="V677" i="13"/>
  <c r="G687" i="13"/>
  <c r="I687" i="13"/>
  <c r="K687" i="13"/>
  <c r="M687" i="13"/>
  <c r="O687" i="13"/>
  <c r="Q687" i="13"/>
  <c r="V687" i="13"/>
  <c r="G690" i="13"/>
  <c r="G689" i="13" s="1"/>
  <c r="I690" i="13"/>
  <c r="I689" i="13" s="1"/>
  <c r="K690" i="13"/>
  <c r="K689" i="13" s="1"/>
  <c r="M690" i="13"/>
  <c r="M689" i="13" s="1"/>
  <c r="O690" i="13"/>
  <c r="Q690" i="13"/>
  <c r="V690" i="13"/>
  <c r="G692" i="13"/>
  <c r="I692" i="13"/>
  <c r="K692" i="13"/>
  <c r="M692" i="13"/>
  <c r="O692" i="13"/>
  <c r="O689" i="13" s="1"/>
  <c r="Q692" i="13"/>
  <c r="Q689" i="13" s="1"/>
  <c r="V692" i="13"/>
  <c r="V689" i="13" s="1"/>
  <c r="G694" i="13"/>
  <c r="M694" i="13" s="1"/>
  <c r="I694" i="13"/>
  <c r="K694" i="13"/>
  <c r="O694" i="13"/>
  <c r="Q694" i="13"/>
  <c r="V694" i="13"/>
  <c r="G697" i="13"/>
  <c r="I697" i="13"/>
  <c r="K697" i="13"/>
  <c r="M697" i="13"/>
  <c r="O697" i="13"/>
  <c r="Q697" i="13"/>
  <c r="V697" i="13"/>
  <c r="G699" i="13"/>
  <c r="G698" i="13" s="1"/>
  <c r="I699" i="13"/>
  <c r="I698" i="13" s="1"/>
  <c r="K699" i="13"/>
  <c r="K698" i="13" s="1"/>
  <c r="M699" i="13"/>
  <c r="O699" i="13"/>
  <c r="O698" i="13" s="1"/>
  <c r="Q699" i="13"/>
  <c r="V699" i="13"/>
  <c r="G702" i="13"/>
  <c r="I702" i="13"/>
  <c r="K702" i="13"/>
  <c r="M702" i="13"/>
  <c r="O702" i="13"/>
  <c r="Q702" i="13"/>
  <c r="Q698" i="13" s="1"/>
  <c r="V702" i="13"/>
  <c r="V698" i="13" s="1"/>
  <c r="G704" i="13"/>
  <c r="M704" i="13" s="1"/>
  <c r="I704" i="13"/>
  <c r="K704" i="13"/>
  <c r="O704" i="13"/>
  <c r="Q704" i="13"/>
  <c r="V704" i="13"/>
  <c r="G708" i="13"/>
  <c r="I708" i="13"/>
  <c r="K708" i="13"/>
  <c r="M708" i="13"/>
  <c r="O708" i="13"/>
  <c r="Q708" i="13"/>
  <c r="V708" i="13"/>
  <c r="G710" i="13"/>
  <c r="M710" i="13" s="1"/>
  <c r="I710" i="13"/>
  <c r="K710" i="13"/>
  <c r="O710" i="13"/>
  <c r="Q710" i="13"/>
  <c r="V710" i="13"/>
  <c r="O711" i="13"/>
  <c r="Q711" i="13"/>
  <c r="G712" i="13"/>
  <c r="I712" i="13"/>
  <c r="K712" i="13"/>
  <c r="M712" i="13"/>
  <c r="O712" i="13"/>
  <c r="Q712" i="13"/>
  <c r="V712" i="13"/>
  <c r="V711" i="13" s="1"/>
  <c r="G713" i="13"/>
  <c r="G711" i="13" s="1"/>
  <c r="I713" i="13"/>
  <c r="I711" i="13" s="1"/>
  <c r="K713" i="13"/>
  <c r="K711" i="13" s="1"/>
  <c r="M713" i="13"/>
  <c r="O713" i="13"/>
  <c r="Q713" i="13"/>
  <c r="V713" i="13"/>
  <c r="G715" i="13"/>
  <c r="I715" i="13"/>
  <c r="K715" i="13"/>
  <c r="M715" i="13"/>
  <c r="O715" i="13"/>
  <c r="Q715" i="13"/>
  <c r="V715" i="13"/>
  <c r="G716" i="13"/>
  <c r="M716" i="13" s="1"/>
  <c r="I716" i="13"/>
  <c r="K716" i="13"/>
  <c r="O716" i="13"/>
  <c r="Q716" i="13"/>
  <c r="V716" i="13"/>
  <c r="G717" i="13"/>
  <c r="I717" i="13"/>
  <c r="K717" i="13"/>
  <c r="M717" i="13"/>
  <c r="O717" i="13"/>
  <c r="Q717" i="13"/>
  <c r="V717" i="13"/>
  <c r="G718" i="13"/>
  <c r="M718" i="13" s="1"/>
  <c r="I718" i="13"/>
  <c r="K718" i="13"/>
  <c r="O718" i="13"/>
  <c r="Q718" i="13"/>
  <c r="V718" i="13"/>
  <c r="AE720" i="13"/>
  <c r="G22" i="12"/>
  <c r="BA19" i="12"/>
  <c r="BA17" i="12"/>
  <c r="BA15" i="12"/>
  <c r="G9" i="12"/>
  <c r="AF22" i="12" s="1"/>
  <c r="I9" i="12"/>
  <c r="I8" i="12" s="1"/>
  <c r="K9" i="12"/>
  <c r="O9" i="12"/>
  <c r="Q9" i="12"/>
  <c r="V9" i="12"/>
  <c r="G11" i="12"/>
  <c r="I11" i="12"/>
  <c r="K11" i="12"/>
  <c r="K8" i="12" s="1"/>
  <c r="M11" i="12"/>
  <c r="O11" i="12"/>
  <c r="O8" i="12" s="1"/>
  <c r="Q11" i="12"/>
  <c r="Q8" i="12" s="1"/>
  <c r="V11" i="12"/>
  <c r="V8" i="12" s="1"/>
  <c r="G14" i="12"/>
  <c r="G13" i="12" s="1"/>
  <c r="I14" i="12"/>
  <c r="I13" i="12" s="1"/>
  <c r="K14" i="12"/>
  <c r="K13" i="12" s="1"/>
  <c r="M14" i="12"/>
  <c r="M13" i="12" s="1"/>
  <c r="O14" i="12"/>
  <c r="O13" i="12" s="1"/>
  <c r="Q14" i="12"/>
  <c r="V14" i="12"/>
  <c r="G16" i="12"/>
  <c r="I16" i="12"/>
  <c r="K16" i="12"/>
  <c r="M16" i="12"/>
  <c r="O16" i="12"/>
  <c r="Q16" i="12"/>
  <c r="Q13" i="12" s="1"/>
  <c r="V16" i="12"/>
  <c r="V13" i="12" s="1"/>
  <c r="G18" i="12"/>
  <c r="M18" i="12" s="1"/>
  <c r="I18" i="12"/>
  <c r="K18" i="12"/>
  <c r="O18" i="12"/>
  <c r="Q18" i="12"/>
  <c r="V18" i="12"/>
  <c r="G20" i="12"/>
  <c r="I20" i="12"/>
  <c r="K20" i="12"/>
  <c r="M20" i="12"/>
  <c r="O20" i="12"/>
  <c r="Q20" i="12"/>
  <c r="V20" i="12"/>
  <c r="AE22" i="12"/>
  <c r="I20" i="1"/>
  <c r="I19" i="1"/>
  <c r="I18" i="1"/>
  <c r="I17" i="1"/>
  <c r="I16" i="1"/>
  <c r="I100" i="1"/>
  <c r="J98" i="1" s="1"/>
  <c r="F46" i="1"/>
  <c r="G23" i="1" s="1"/>
  <c r="G46" i="1"/>
  <c r="G25" i="1" s="1"/>
  <c r="A25" i="1" s="1"/>
  <c r="A26" i="1" s="1"/>
  <c r="G2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I39" i="1" s="1"/>
  <c r="I46" i="1" s="1"/>
  <c r="J99" i="1" l="1"/>
  <c r="J69" i="1"/>
  <c r="J81" i="1"/>
  <c r="J63" i="1"/>
  <c r="J93" i="1"/>
  <c r="J75" i="1"/>
  <c r="J87" i="1"/>
  <c r="J64" i="1"/>
  <c r="J88" i="1"/>
  <c r="J70" i="1"/>
  <c r="J76" i="1"/>
  <c r="J82" i="1"/>
  <c r="J94" i="1"/>
  <c r="J59" i="1"/>
  <c r="J71" i="1"/>
  <c r="J77" i="1"/>
  <c r="J83" i="1"/>
  <c r="J89" i="1"/>
  <c r="J95" i="1"/>
  <c r="J66" i="1"/>
  <c r="J78" i="1"/>
  <c r="J90" i="1"/>
  <c r="J61" i="1"/>
  <c r="J67" i="1"/>
  <c r="J73" i="1"/>
  <c r="J79" i="1"/>
  <c r="J85" i="1"/>
  <c r="J91" i="1"/>
  <c r="J65" i="1"/>
  <c r="J84" i="1"/>
  <c r="J97" i="1"/>
  <c r="J60" i="1"/>
  <c r="J72" i="1"/>
  <c r="J96" i="1"/>
  <c r="J62" i="1"/>
  <c r="J68" i="1"/>
  <c r="J74" i="1"/>
  <c r="J80" i="1"/>
  <c r="J86" i="1"/>
  <c r="J92" i="1"/>
  <c r="G28" i="1"/>
  <c r="A23" i="1"/>
  <c r="A24" i="1" s="1"/>
  <c r="G24" i="1" s="1"/>
  <c r="A27" i="1" s="1"/>
  <c r="A29" i="1" s="1"/>
  <c r="G29" i="1" s="1"/>
  <c r="G27" i="1" s="1"/>
  <c r="M8" i="14"/>
  <c r="M79" i="14"/>
  <c r="M44" i="14"/>
  <c r="G40" i="14"/>
  <c r="AF95" i="14"/>
  <c r="M711" i="13"/>
  <c r="M435" i="13"/>
  <c r="M666" i="13"/>
  <c r="M505" i="13"/>
  <c r="M112" i="13"/>
  <c r="M698" i="13"/>
  <c r="M588" i="13"/>
  <c r="M375" i="13"/>
  <c r="M352" i="13"/>
  <c r="M647" i="13"/>
  <c r="M48" i="13"/>
  <c r="M491" i="13"/>
  <c r="M303" i="13"/>
  <c r="M89" i="13"/>
  <c r="G666" i="13"/>
  <c r="G29" i="13"/>
  <c r="G48" i="13"/>
  <c r="G89" i="13"/>
  <c r="G540" i="13"/>
  <c r="G457" i="13"/>
  <c r="G352" i="13"/>
  <c r="G296" i="13"/>
  <c r="G505" i="13"/>
  <c r="G430" i="13"/>
  <c r="G491" i="13"/>
  <c r="G13" i="13"/>
  <c r="G288" i="13"/>
  <c r="AF720" i="13"/>
  <c r="G8" i="12"/>
  <c r="M9" i="12"/>
  <c r="M8" i="12" s="1"/>
  <c r="J40" i="1"/>
  <c r="J39" i="1"/>
  <c r="J46" i="1" s="1"/>
  <c r="J45" i="1"/>
  <c r="J44" i="1"/>
  <c r="J43" i="1"/>
  <c r="J41" i="1"/>
  <c r="H46" i="1"/>
  <c r="I21" i="1"/>
  <c r="J28" i="1"/>
  <c r="J26" i="1"/>
  <c r="G38" i="1"/>
  <c r="F38" i="1"/>
  <c r="J23" i="1"/>
  <c r="J24" i="1"/>
  <c r="J25" i="1"/>
  <c r="J27" i="1"/>
  <c r="E24" i="1"/>
  <c r="E26" i="1"/>
  <c r="J100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10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10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10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10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10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10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<sst xmlns="http://schemas.openxmlformats.org/spreadsheetml/2006/main" count="4019" uniqueCount="1157">
  <si>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</si>
  <si>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</si>
  <si>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</si>
  <si>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</si>
  <si>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</si>
  <si>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</si>
  <si>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</si>
  <si>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</si>
  <si>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</si>
  <si>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</si>
  <si>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</si>
  <si>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</si>
  <si>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</si>
  <si>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</si>
  <si>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</si>
  <si>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</si>
  <si>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</si>
  <si>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</si>
  <si>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</si>
  <si>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</si>
  <si>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</si>
  <si>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</si>
  <si>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</si>
  <si>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</si>
  <si>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</si>
  <si>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</si>
  <si>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</si>
  <si>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</si>
  <si>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</si>
  <si>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</si>
  <si>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</si>
  <si>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</si>
  <si>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</si>
  <si>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</si>
  <si>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</si>
  <si>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</si>
  <si>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</si>
  <si>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</si>
  <si>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</si>
  <si>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</si>
  <si>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</si>
  <si>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</si>
  <si>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</si>
  <si>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055032</t>
  </si>
  <si>
    <t>Blansko, hala ASK, úprava fasády</t>
  </si>
  <si>
    <t>Stavba</t>
  </si>
  <si>
    <t>Ostatní a vedlejší náklady</t>
  </si>
  <si>
    <t>00</t>
  </si>
  <si>
    <t>Vedlejší a ostatní náklady</t>
  </si>
  <si>
    <t>Stavební objekt</t>
  </si>
  <si>
    <t>01</t>
  </si>
  <si>
    <t>Hala</t>
  </si>
  <si>
    <t>01A</t>
  </si>
  <si>
    <t>Stavební řešení</t>
  </si>
  <si>
    <t>01B</t>
  </si>
  <si>
    <t>Elektroinstalace</t>
  </si>
  <si>
    <t>Celkem za stavbu</t>
  </si>
  <si>
    <t>CZK</t>
  </si>
  <si>
    <t>#POPS</t>
  </si>
  <si>
    <t>Popis stavby: 055032 - Blansko, hala ASK, úprava fasády</t>
  </si>
  <si>
    <t>#POPO</t>
  </si>
  <si>
    <t>Popis objektu: 00 - Vedlejší a ostatní náklady</t>
  </si>
  <si>
    <t>#POPR</t>
  </si>
  <si>
    <t>Popis rozpočtu: 00 - Vedlejší a ostatní náklady</t>
  </si>
  <si>
    <t>Popis objektu: 01 - Hala</t>
  </si>
  <si>
    <t>Popis rozpočtu: 01A - Stavební řešení</t>
  </si>
  <si>
    <t>Popis rozpočtu: 01B - Elektroinstalace</t>
  </si>
  <si>
    <t>Rekapitulace dílů</t>
  </si>
  <si>
    <t>Typ dílu</t>
  </si>
  <si>
    <t>11</t>
  </si>
  <si>
    <t>Přípravné a přidružené práce</t>
  </si>
  <si>
    <t>13</t>
  </si>
  <si>
    <t>Hloubené vykopávky</t>
  </si>
  <si>
    <t>16</t>
  </si>
  <si>
    <t>Přemístění výkopku</t>
  </si>
  <si>
    <t>17</t>
  </si>
  <si>
    <t>Konstrukce ze zemin</t>
  </si>
  <si>
    <t>18</t>
  </si>
  <si>
    <t>Povrchové úpravy terénu</t>
  </si>
  <si>
    <t>27</t>
  </si>
  <si>
    <t>Základy</t>
  </si>
  <si>
    <t>31</t>
  </si>
  <si>
    <t>Zdi podpěrné a volné</t>
  </si>
  <si>
    <t>34</t>
  </si>
  <si>
    <t>Stěny a příčky</t>
  </si>
  <si>
    <t>41</t>
  </si>
  <si>
    <t>Stropy a stropní konstrukce</t>
  </si>
  <si>
    <t>56</t>
  </si>
  <si>
    <t>Podkladní vrstvy komunikací a zpevněných ploch</t>
  </si>
  <si>
    <t>57</t>
  </si>
  <si>
    <t>Kryty komunikací živičné a z kameniva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</si>
  <si>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</si>
  <si>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</si>
  <si>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</si>
  <si>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</si>
  <si>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</si>
  <si>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</si>
  <si>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</si>
  <si>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</si>
  <si>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</si>
  <si>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</si>
  <si>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</si>
  <si>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</si>
  <si>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</si>
  <si>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</si>
  <si>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</si>
  <si>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</si>
  <si>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</si>
  <si>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</si>
  <si>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</si>
  <si>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</si>
  <si>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712</t>
  </si>
  <si>
    <t>Živičné krytiny</t>
  </si>
  <si>
    <t>713</t>
  </si>
  <si>
    <t>Izolace tepelné</t>
  </si>
  <si>
    <t>721</t>
  </si>
  <si>
    <t>Vnitřní kanalizace</t>
  </si>
  <si>
    <t>723</t>
  </si>
  <si>
    <t>Vnitřní plynovod</t>
  </si>
  <si>
    <t>728</t>
  </si>
  <si>
    <t>Vzduchotechnika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</si>
  <si>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</si>
  <si>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</si>
  <si>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</si>
  <si>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</si>
  <si>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</si>
  <si>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</si>
  <si>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</si>
  <si>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</si>
  <si>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783</t>
  </si>
  <si>
    <t>Nátěry</t>
  </si>
  <si>
    <t>784</t>
  </si>
  <si>
    <t>Malby</t>
  </si>
  <si>
    <t>M21</t>
  </si>
  <si>
    <t>Elektromontáže</t>
  </si>
  <si>
    <t>M21a</t>
  </si>
  <si>
    <t>Elektromontáže - SILNOPROUD</t>
  </si>
  <si>
    <t>M21b</t>
  </si>
  <si>
    <t>Elektromontáže - SVÍTIDLA</t>
  </si>
  <si>
    <t>M21c</t>
  </si>
  <si>
    <t>Elektromontáže - HROMOSVODY</t>
  </si>
  <si>
    <t>M46</t>
  </si>
  <si>
    <t>Zemní práce</t>
  </si>
  <si>
    <t>M65</t>
  </si>
  <si>
    <t>Elektroinstalace a veřejné osvětlení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</si>
  <si>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</si>
  <si>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</si>
  <si>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</si>
  <si>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</si>
  <si>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</si>
  <si>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</si>
  <si>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</si>
  <si>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</si>
  <si>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</si>
  <si>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</si>
  <si>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</si>
  <si>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</si>
  <si>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</si>
  <si>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</si>
  <si>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</si>
  <si>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</si>
  <si>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</si>
  <si>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</si>
  <si>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</si>
  <si>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</si>
  <si>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</si>
  <si>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</si>
  <si>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</si>
  <si>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</si>
  <si>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</si>
  <si>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</si>
  <si>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</si>
  <si>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</si>
  <si>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</si>
  <si>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</si>
  <si>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</si>
  <si>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</si>
  <si>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</si>
  <si>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</si>
  <si>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</si>
  <si>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005124010R</t>
  </si>
  <si>
    <t>Koordinační činnost</t>
  </si>
  <si>
    <t>Soubor</t>
  </si>
  <si>
    <t>RTS 25/ I</t>
  </si>
  <si>
    <t>Indiv</t>
  </si>
  <si>
    <t>VRN</t>
  </si>
  <si>
    <t>Běžná</t>
  </si>
  <si>
    <t>POL99_8</t>
  </si>
  <si>
    <t>Koordinace stavebních a technologických dodávek stavby.</t>
  </si>
  <si>
    <t>POP</t>
  </si>
  <si>
    <t>005121 RM</t>
  </si>
  <si>
    <t>Vlastní</t>
  </si>
  <si>
    <t>Veškeré náklady spojené s vybudováním, provozem a odstraněním zařízení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</si>
  <si>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</si>
  <si>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</si>
  <si>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</si>
  <si>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</si>
  <si>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</si>
  <si>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</si>
  <si>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</si>
  <si>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</si>
  <si>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</si>
  <si>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00531</t>
  </si>
  <si>
    <t>Ostatní ujednání dle Smlouvy o dílo a zadávací dokumentace v rámci zadávacího řízení</t>
  </si>
  <si>
    <t>SUM</t>
  </si>
  <si>
    <t>END</t>
  </si>
  <si>
    <t>Položkový soupis prací a dodávek</t>
  </si>
  <si>
    <t>113107530R00</t>
  </si>
  <si>
    <t>Odstranění podkladů nebo krytů z kameniva hrubého drceného, v ploše jednotlivě do 50 m2, tloušťka vrstvy 300 mm</t>
  </si>
  <si>
    <t>m2</t>
  </si>
  <si>
    <t>822-1</t>
  </si>
  <si>
    <t>Práce</t>
  </si>
  <si>
    <t>POL1_</t>
  </si>
  <si>
    <t>ZP -2,300 : 0,3*0,3*2</t>
  </si>
  <si>
    <t>VV</t>
  </si>
  <si>
    <t>113108310R00</t>
  </si>
  <si>
    <t>Odstranění podkladů nebo krytů živičných, v ploše jednotlivě do 50 m2, tloušťka vrstvy 100 mm</t>
  </si>
  <si>
    <t>132301110R00</t>
  </si>
  <si>
    <t>Hloubení rýh šířky do 60 cm do 50 m3, v hornině 4, hloubení strojně</t>
  </si>
  <si>
    <t>m3</t>
  </si>
  <si>
    <t>800-1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</si>
  <si>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</si>
  <si>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SPI</t>
  </si>
  <si>
    <t>ZP -2,300 : 0,3*0,3*2*0,3*0,5</t>
  </si>
  <si>
    <t>ZP -3,750 : 0,6*0,6*2*2,03*0,5</t>
  </si>
  <si>
    <t>ZP -2,650 : (1,489+1,472)*0,93*0,5</t>
  </si>
  <si>
    <t>132301119R00</t>
  </si>
  <si>
    <t xml:space="preserve">Hloubení rýh šířky do 60 cm příplatek za lepivost, v hornině 4,  </t>
  </si>
  <si>
    <t>139601103R00</t>
  </si>
  <si>
    <t>Ruční výkop jam, rýh a šachet v hornině 4</t>
  </si>
  <si>
    <t>s přehozením na vzdálenost do 5 m nebo s naložením na ruční dopravní prostředek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</si>
  <si>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</si>
  <si>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</si>
  <si>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</si>
  <si>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161101501R00</t>
  </si>
  <si>
    <t>Svislé přemístění výkopku nošením z horniny 1 až 4</t>
  </si>
  <si>
    <t xml:space="preserve"> bez naložení, avšak s vyprázdněním nádoby na hromady nebo do dopravního prostředku, na každých třeba i započatých 3 m výšky,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</si>
  <si>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</si>
  <si>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</si>
  <si>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</si>
  <si>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výkop : 2,13467*2</t>
  </si>
  <si>
    <t>zásyp : -((1,849+1,829)*0,18+(0,6*0,6*2-0,25*2)*0,5)</t>
  </si>
  <si>
    <t>199000002R00</t>
  </si>
  <si>
    <t>Poplatky za skládku horniny 1- 4, skupina 17 05 04 z Katalogu odpadů</t>
  </si>
  <si>
    <t>Odkaz na mn. položky pořadí 8 : 3,49730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</si>
  <si>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</si>
  <si>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</si>
  <si>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</si>
  <si>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>zásyp : (1,849+1,829)*0,18+(0,6*0,6*2-0,25*2)*0,5</t>
  </si>
  <si>
    <t>18-01</t>
  </si>
  <si>
    <t>Uvedení venkovních ploch dotčených výstavbou do původního stavu</t>
  </si>
  <si>
    <t>kpl</t>
  </si>
  <si>
    <t>271531116T00</t>
  </si>
  <si>
    <t>Polštář základu ze štěrkodrti fr. 0-63 mm</t>
  </si>
  <si>
    <t>Kalkul</t>
  </si>
  <si>
    <t>N1 : (1,735+1,724-0,4*0,4*2)*0,25+(0,6*0,6-0,4*0,4)*1*2</t>
  </si>
  <si>
    <t>274272150RT5</t>
  </si>
  <si>
    <t>Zdivo základové z bednicích tvárnic tloušťky 400 mm, výplň betonem C 25/30</t>
  </si>
  <si>
    <t>801-1</t>
  </si>
  <si>
    <t>s výplní betonem, bez výztuže,</t>
  </si>
  <si>
    <t>-3,400 : 0,4*1*2</t>
  </si>
  <si>
    <t>274323411RT7</t>
  </si>
  <si>
    <t>Beton základových pasů železový vodostavební třídy C 25/30, stupeň vlivu prostředí XA1, odolnost proti chemicky agresivnímu prostředí</t>
  </si>
  <si>
    <t>včetně dodávky a uložení betonu, bez výztuže</t>
  </si>
  <si>
    <t>-2,400 : (1,735+1,724)*0,5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</si>
  <si>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</si>
  <si>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</si>
  <si>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</si>
  <si>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-2,400 : (0,505*2+0,51*4)*0,5</t>
  </si>
  <si>
    <t>274351216R00</t>
  </si>
  <si>
    <t>Bednění stěn základových pasů odstranění</t>
  </si>
  <si>
    <t>Včetně očištění, vytřídění a uložení bednicího materiálu.</t>
  </si>
  <si>
    <t>Odkaz na mn. položky pořadí 15 : 1,52500</t>
  </si>
  <si>
    <t>274361821R00</t>
  </si>
  <si>
    <t xml:space="preserve">Výztuž a svařované sítě základových pasů výztuž, z oceli 10505,  ,  </t>
  </si>
  <si>
    <t>t</t>
  </si>
  <si>
    <t>821-1</t>
  </si>
  <si>
    <t>-3,400 : 0,4*1*2*4*0,89*1,05/1000</t>
  </si>
  <si>
    <t>-2,400 : (3,47+3,45)*10*0,89*1,05/1000</t>
  </si>
  <si>
    <t>-2,400 : (3,47+3,45)/0,25*0,222*1,05/1000</t>
  </si>
  <si>
    <t>275313611R00</t>
  </si>
  <si>
    <t>Beton základových patek prostý třídy C 16/20</t>
  </si>
  <si>
    <t>ZP -2,300 : 0,3*0,3*2*0,3</t>
  </si>
  <si>
    <t>ZP -3,750 : 0,6*0,6*2*0,35</t>
  </si>
  <si>
    <t>311271177RT4</t>
  </si>
  <si>
    <t>Zdivo nosné z tvárnic porobetonových hladkých tloušťky 300 mm, charakteristická pevnost v tlaku fk = 1,50 MPa, součinitel prostupu tepla U=0,33 W/m2.K</t>
  </si>
  <si>
    <t>(6,21)*(6,87+6,83+6,84+7,09)</t>
  </si>
  <si>
    <t>-4,5*1,25*4</t>
  </si>
  <si>
    <t>A1 : -0,16*5,1*4</t>
  </si>
  <si>
    <t>D1 : -0,25*(6,87+6,83+6,84+7,09)</t>
  </si>
  <si>
    <t>317235811RT2</t>
  </si>
  <si>
    <t>Doplnění zdiva říms kordonových a hlavních na jakoukoliv maltu</t>
  </si>
  <si>
    <t>801-4</t>
  </si>
  <si>
    <t>cihlami pálenými, s dodáním hmot,</t>
  </si>
  <si>
    <t>22 : 0,05</t>
  </si>
  <si>
    <t>317941123R00</t>
  </si>
  <si>
    <t>Osazení ocelových válcovaných nosníků na zdivu bez dodávky materiálu, výšky od 140 do 220 mm</t>
  </si>
  <si>
    <t>profilu I, nebo IE, nebo U, nebo UE, nebo L</t>
  </si>
  <si>
    <t>A1 : 5,1*3*4*15,8/1000</t>
  </si>
  <si>
    <t>13383430R</t>
  </si>
  <si>
    <t>Tyč ocelová válcovaná za tepla průřez: IPE; značka: S235JR (1.0038); h = 160 mm; b = 82 mm; s = 5,0 mm; t = 7,4 mm</t>
  </si>
  <si>
    <t>SPCM</t>
  </si>
  <si>
    <t>Specifikace</t>
  </si>
  <si>
    <t>POL3_</t>
  </si>
  <si>
    <t>A1 : 5,1*3*4*15,8/1000*1,08</t>
  </si>
  <si>
    <t>346244381R00</t>
  </si>
  <si>
    <t>Plentování ocelových nosníků jednostranné výšky do 200 mm</t>
  </si>
  <si>
    <t>jakýmikoliv cihlami,</t>
  </si>
  <si>
    <t>A1 : 5,1*4*0,16</t>
  </si>
  <si>
    <t>417321315R00</t>
  </si>
  <si>
    <t>Železobeton ztužujících pásů a věnců třídy C 20/25</t>
  </si>
  <si>
    <t>D1 : 0,25*0,25*(6,87+6,83+6,84+7,09)</t>
  </si>
  <si>
    <t>417351115R00</t>
  </si>
  <si>
    <t>Bednění bočnic ztužujících pásů a věnců včetně vzpěr zřízení</t>
  </si>
  <si>
    <t>D1 : 0,25*2*(6,87+6,83+6,84+7,09)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</si>
  <si>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</si>
  <si>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</si>
  <si>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</si>
  <si>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</si>
  <si>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</si>
  <si>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D1 : (6,87+6,83+6,84+7,09)*4*0,617*1,05/1000</t>
  </si>
  <si>
    <t>D1 : (6,87+6,83+6,84+7,09)/0,25*0,2*4*0,222*1,05/1000</t>
  </si>
  <si>
    <t>41-01</t>
  </si>
  <si>
    <t>Příplatek za přivaření výztuže pr. 10 mm k ocelové nosné konstukci</t>
  </si>
  <si>
    <t>kus</t>
  </si>
  <si>
    <t>D1 : 4*2*4</t>
  </si>
  <si>
    <t>566903111R00</t>
  </si>
  <si>
    <t>Vyspravení podkladu po překopech kamenivem hrubým drceným</t>
  </si>
  <si>
    <t>pro inženýrské sítě, se zhutněním</t>
  </si>
  <si>
    <t>ZP -2,300 : 0,3*0,3*2*0,18*2</t>
  </si>
  <si>
    <t>566904111R00</t>
  </si>
  <si>
    <t>Vyspravení podkladu po překopech kamenivem obalovaným asfaltem</t>
  </si>
  <si>
    <t>ZP -2,300 : 0,3*0,3*2*0,05*2,2</t>
  </si>
  <si>
    <t>572952111R00</t>
  </si>
  <si>
    <t>Vyspravení krytu po překopech pro inženýrské sítě asfaltovým betonem, po zhutnění tloušťky 30 až 50 mm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</si>
  <si>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</si>
  <si>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</si>
  <si>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</si>
  <si>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t1a : 0,6*0,6*7</t>
  </si>
  <si>
    <t>t6 : 1,5*0,6</t>
  </si>
  <si>
    <t>t8 : 1,6*2,45</t>
  </si>
  <si>
    <t>al3a : (4,5*1,25)*2</t>
  </si>
  <si>
    <t>al3b : (4,5*1,25)*2</t>
  </si>
  <si>
    <t>610991002R00</t>
  </si>
  <si>
    <t>Začišťovací okenní lišta pro omítku tl. 9 mm</t>
  </si>
  <si>
    <t>m</t>
  </si>
  <si>
    <t>nalepení a odříznutí po dokončení omítek</t>
  </si>
  <si>
    <t>t1a : 0,6*3*7</t>
  </si>
  <si>
    <t>t6 : (1,5+0,6*2)</t>
  </si>
  <si>
    <t>t8 : (1,6+2,45)</t>
  </si>
  <si>
    <t>al3a : (4,5+1,25*2)*2</t>
  </si>
  <si>
    <t>al3b : (4,5+1,25*2)*2</t>
  </si>
  <si>
    <t>612409991R00</t>
  </si>
  <si>
    <t>Začištění omítek kolem oken, dveří a obkladů apod. maltou vápenou</t>
  </si>
  <si>
    <t>t1a : 0,6*4*7</t>
  </si>
  <si>
    <t>t6 : (1,5*2+0,6*2)</t>
  </si>
  <si>
    <t>t8 : (1,6*2+2,45)</t>
  </si>
  <si>
    <t>al3a : (4,5*2+1,25*2)*2</t>
  </si>
  <si>
    <t>al3b : (4,5*2+1,25*2)*2</t>
  </si>
  <si>
    <t>612421637R00</t>
  </si>
  <si>
    <t>Omítky vnitřní stěn vápenné nebo vápenocementové v podlaží i ve schodišti štukové</t>
  </si>
  <si>
    <t>0,125*(4,5+1,25*2)*4</t>
  </si>
  <si>
    <t>612425931R00</t>
  </si>
  <si>
    <t>Omítka vápenná vnitřního ostění omítkou štukovou</t>
  </si>
  <si>
    <t>okenního nebo dveřního, z pomocného pracovního lešení o výšce podlahy do 1900 mm a pro zatížení do 1,5 kPa,</t>
  </si>
  <si>
    <t>t1a : 0,6*4*7*0,3</t>
  </si>
  <si>
    <t>t6 : (1,5*2+0,6*2)*0,3</t>
  </si>
  <si>
    <t>t8 : (1,6*2+2,45)*0,3</t>
  </si>
  <si>
    <t>615481111R00</t>
  </si>
  <si>
    <t>Potažení válcovaných nosníků rabicovým pletivem jakékoliv výšky nosníků</t>
  </si>
  <si>
    <t>s postřikem cementovou maltou (s dodáním hmot),</t>
  </si>
  <si>
    <t>A1 : 5,1*0,6*4</t>
  </si>
  <si>
    <t>601022188RT2</t>
  </si>
  <si>
    <t>Omítka stropů a podhledů z hotových směsí vrchní tenkovrstvá, silikonová, zatíraná, tloušťka vrstvy 2 mm, odstín II</t>
  </si>
  <si>
    <t>po jednotlivých vrstvách</t>
  </si>
  <si>
    <t>Včetně pomocného lešení.</t>
  </si>
  <si>
    <t>SP1 : 30,37</t>
  </si>
  <si>
    <t>601022191R00</t>
  </si>
  <si>
    <t xml:space="preserve">Omítka stropů a podhledů z hotových směsí adhézní nátěr, dispersní s granulátem,  ,  ,  </t>
  </si>
  <si>
    <t>602021187RW1</t>
  </si>
  <si>
    <t xml:space="preserve">Omítka stěn z hotových směsí vrchní tenkovrstvá, silikonová, škrábaná, zrnitost 1,5 mm,  </t>
  </si>
  <si>
    <t xml:space="preserve">B2 : </t>
  </si>
  <si>
    <t>severní : 80,8+5,5</t>
  </si>
  <si>
    <t>602022188RT2</t>
  </si>
  <si>
    <t>Omítka stěn z hotových směsí vrchní tenkovrstvá, silikonová, zatřená, tloušťka vrstvy 2 mm, odstíny II. cenové skupiny</t>
  </si>
  <si>
    <t>stříška nad vstupem : 0,505*17,35</t>
  </si>
  <si>
    <t>602022188RU1</t>
  </si>
  <si>
    <t>Omítka stěn z hotových směsí vrchní tenkovrstvá, silikonová, s vysokým stupněm odolnosti proti biotickému napadení a výztužnými vlákny proti vzniku vlasových trhlin, zrnitost 1,5 mm, odstíny II. cenové skupiny</t>
  </si>
  <si>
    <t xml:space="preserve">B3 : </t>
  </si>
  <si>
    <t>s : 154,95+4,8</t>
  </si>
  <si>
    <t>j : 200,45+23,08</t>
  </si>
  <si>
    <t>v : 186,22</t>
  </si>
  <si>
    <t>z : 186,15+1,94</t>
  </si>
  <si>
    <t xml:space="preserve">B6 : </t>
  </si>
  <si>
    <t>s : 9,6+17,32+32,28</t>
  </si>
  <si>
    <t>j : 23,81+26,18+79,8</t>
  </si>
  <si>
    <t>v : 4,8+3,16+9,96+7,2</t>
  </si>
  <si>
    <t>z : 3,06+10,47+10,8</t>
  </si>
  <si>
    <t>602021194R00</t>
  </si>
  <si>
    <t>Omítka stěn z hotových směsí Doplňkové práce pro omítky stěn z hotových směsí  podkladní nátěr pod tenkovrstvé omítky</t>
  </si>
  <si>
    <t>602022191R00</t>
  </si>
  <si>
    <t>Omítka stěn z hotových směsí Doplňkové práce pro omítky stěn z hotových směsí  nátěr penetrační, kontaktní, s granulátem</t>
  </si>
  <si>
    <t>612423521R00</t>
  </si>
  <si>
    <t xml:space="preserve">Omítka rýh ve stěnách maltou vápennou hladká, o šířce rýhy do 150 mm,  </t>
  </si>
  <si>
    <t>z pomocného pracovního lešení o výšce podlahy do 1900 mm a pro zatížení do 1,5 kPa,</t>
  </si>
  <si>
    <t>b25 : 8,9*0,07</t>
  </si>
  <si>
    <t>18 : (12+8)*0,05</t>
  </si>
  <si>
    <t>19 : 14*0,07</t>
  </si>
  <si>
    <t>620991001R00</t>
  </si>
  <si>
    <t>Připojovací í lišty začišťovací okenní lišta,  , pro omítku tl. 6 mm</t>
  </si>
  <si>
    <t>s : (4,5+2*1,25)*4+(1,32+2*1,45)*3+(0,57+2*0,9)*15+(1,7+2*2,4)*2+1,7+2*1,86+1,7+2*2,2</t>
  </si>
  <si>
    <t>j : (0,57+2*0,9)*57+13,93+2*2,45+3,4+2*2,55+(1,32+2*1,45)*8</t>
  </si>
  <si>
    <t>v : 2,6+2*1,47+0,6*3*6</t>
  </si>
  <si>
    <t>z : 0,6*3*9+1,5+2*2,74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</si>
  <si>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</si>
  <si>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</si>
  <si>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</si>
  <si>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s : 4,5*1,25*4+1,32*1,45*3+0,57*0,9*15+1,7*2,4*2+1,7*1,86+1,7*2,2</t>
  </si>
  <si>
    <t>j : 0,57*0,9*57+13,93*2,45+3,4*2,55+1,32*1,45*8</t>
  </si>
  <si>
    <t>v : 2,6*1,47+0,6*0,6*6</t>
  </si>
  <si>
    <t>z : 0,6*0,6*9+1,5*2,74</t>
  </si>
  <si>
    <t>622391002R00</t>
  </si>
  <si>
    <t>Příplatek za montáž KZS na podhledu, bez dodávky materiálu</t>
  </si>
  <si>
    <t>Nanesení lepicího tmelu na izolační desky, nalepení desek, zajištění talířovými hmoždinkami (6 ks/m2), natažení stěrky, vtlačení výztužné tkaniny (1,15 m2/m2), rohových lišt (0,14 m/m2), přehlazení stěrky, nanesení druhé vyrovnávací stěrky.</t>
  </si>
  <si>
    <t>Bez dodávky materiálu.</t>
  </si>
  <si>
    <t>622390312R00</t>
  </si>
  <si>
    <t>Montáž zateplovacího systému fasáda, polystyren, zakončení stěrkou s výztužnou tkaninou</t>
  </si>
  <si>
    <t>Bez omítky. Bez dodávky materiálu.</t>
  </si>
  <si>
    <t>622481211RT2</t>
  </si>
  <si>
    <t>Vyztužení povrchových úprav vnějších stěn stěrkou s výztužnou sklotextilní tkaninou, s dodávkou sítě a stěrkového tmelu</t>
  </si>
  <si>
    <t>622481291R00</t>
  </si>
  <si>
    <t xml:space="preserve">Montáž lišty rohové, nadpražní nebo dilatační do výztužné stěrky </t>
  </si>
  <si>
    <t>rohová lišta : 0,505*2+8,933+1,366*2+5,697+4,37+8,903+5,188+4,57+1,455*4</t>
  </si>
  <si>
    <t>okapnička : 17,35</t>
  </si>
  <si>
    <t>622904112R00</t>
  </si>
  <si>
    <t>Očištění fasád tlakovou vodou, složitost fasády 1 - 2</t>
  </si>
  <si>
    <t>08211320R</t>
  </si>
  <si>
    <t>vodné pro vodu pitnou</t>
  </si>
  <si>
    <t>stříška nad vstupem : 0,505*17,35*0,0018</t>
  </si>
  <si>
    <t>SP1 : 30,37*0,0018</t>
  </si>
  <si>
    <t>283502001R</t>
  </si>
  <si>
    <t>Lišta omítková nadpražní, s viditelnou okapnicí; protipožární; materiál: plast; tkanina 150 x 100 mm</t>
  </si>
  <si>
    <t>okapnička : 17,35*1,05</t>
  </si>
  <si>
    <t>283502003R</t>
  </si>
  <si>
    <t>Lišta omítková rohová; protipožární; materiál: plast; tkanina 150 x 100 mm</t>
  </si>
  <si>
    <t>rohová lišta : (0,505*2+8,933+1,366*2+5,697+4,37+8,903+5,188+4,57+1,455*4)*1,05</t>
  </si>
  <si>
    <t>283754890R</t>
  </si>
  <si>
    <t>Výrobek izolační pro budovy z extrudovaného polystyrenu (XPS) tvar: deska; tl = 20 mm; OH = 35 kg/m3; lambda = 0,033 W/(m.K); pevnost v tlaku = 200 kPa; povrchová úprava: strukturovaná</t>
  </si>
  <si>
    <t>stříška nad vstupem : 0,505*17,35*1,05</t>
  </si>
  <si>
    <t>SP1 : 30,37*1,05</t>
  </si>
  <si>
    <t>311733322R</t>
  </si>
  <si>
    <t>hmoždinka natloukací; použití: se používají pro kotvení obvodových profilů sádrokartonových konstrukcí ke stávající nosné kontstrukci; mat. trn kovový; způsob kotvení kotva do sádrokartonu; rozměr 8 x 75 mm</t>
  </si>
  <si>
    <t>100 ks</t>
  </si>
  <si>
    <t>stříška nad vstupem : 0,505*17,356/100</t>
  </si>
  <si>
    <t>SP1 : 30,37*6/100</t>
  </si>
  <si>
    <t>58556671.AR</t>
  </si>
  <si>
    <t>lepicí malta vyrovnávací; na fasád. izol. desky; cementová; zrnitost do 0,60 mm; součinitel tepelné vodivosti 0,800 W/mK; µ 18,00</t>
  </si>
  <si>
    <t>kg</t>
  </si>
  <si>
    <t>stříška nad vstupem : 0,505*17,35*7,35</t>
  </si>
  <si>
    <t>SP1 : 30,37*7,35</t>
  </si>
  <si>
    <t>63180001.AR</t>
  </si>
  <si>
    <t>tkanina výztužná materiál skleněné vlákno; plošná hmotnost 145 g/m2; velikost ok 4 x 4 mm; š = 1 000 mm; l = 50 000,0 mm</t>
  </si>
  <si>
    <t>stříška nad vstupem : 0,505*17,35*1,15</t>
  </si>
  <si>
    <t>SP1 : 30,37*1,15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</si>
  <si>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</si>
  <si>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</si>
  <si>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</si>
  <si>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</si>
  <si>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obetonování kotvení patních plechů : 0,3*0,3*6*0,1</t>
  </si>
  <si>
    <t>631315621R00</t>
  </si>
  <si>
    <t xml:space="preserve">Mazanina z betonu prostého tl. přes 120 do 240 mm třídy C 20/25,  </t>
  </si>
  <si>
    <t>b29 : 5,892*0,35-5*0,5*0,07</t>
  </si>
  <si>
    <t>631319165R00</t>
  </si>
  <si>
    <t>Příplatek za přehlazení povrchu tloušťka mazaniny od 120 mm do 240 mm</t>
  </si>
  <si>
    <t>betonové mazaniny min. B 10 ocelovým hladítkem s poprášením cementem pro konečnou úpravu mazaniny</t>
  </si>
  <si>
    <t>631351101R00</t>
  </si>
  <si>
    <t>Bednění stěn, rýh a otvorů v podlahách zřízení</t>
  </si>
  <si>
    <t>b29 : (1,17+5,43+1,09)*0,35+5*0,5+(5*2+0,5*2)*0,07</t>
  </si>
  <si>
    <t>obetonování kotvení patních plechů : 0,3*4*6*0,1</t>
  </si>
  <si>
    <t>631351102R00</t>
  </si>
  <si>
    <t>Bednění stěn, rýh a otvorů v podlahách odstranění</t>
  </si>
  <si>
    <t>Odkaz na mn. položky pořadí 63 : 6,68150</t>
  </si>
  <si>
    <t>632451021R00</t>
  </si>
  <si>
    <t>Vyrovnávací potěr z cementové malty v pásu o průměrné (střední) tloušťce od 10 do 20 mm</t>
  </si>
  <si>
    <t>na zdivu jako podklad např. pod izolaci, na parapetech z prefabrikovaných dílců, pod oplechování apod., vodorovný nebo ve spádu do 15°, hlazený dřevěným hladítkem,</t>
  </si>
  <si>
    <t>t1a : 0,6*7*0,45</t>
  </si>
  <si>
    <t>t6 : (1,5)*0,45</t>
  </si>
  <si>
    <t>t8 : (1,6)*0,45</t>
  </si>
  <si>
    <t>al3a : (4,5)*2*0,3</t>
  </si>
  <si>
    <t>al3b : (4,5)*2*0,3</t>
  </si>
  <si>
    <t>63-01</t>
  </si>
  <si>
    <t>D+M podlití patních plechů vysokopevnostní nesmrštivou zálivkou tl. 35 mm</t>
  </si>
  <si>
    <t>zábradlí : 0,3*0,3*2</t>
  </si>
  <si>
    <t>zastřešení vstupu : 0,3*0,3*4</t>
  </si>
  <si>
    <t>648991113R00</t>
  </si>
  <si>
    <t>Osazení parapetních desek z plastických hmot šířky nad 200 mm</t>
  </si>
  <si>
    <t>a poloplastických hmot na montážní pěnu, zapravení omítky pod parapetem, těsnění spáry mezi parapetem a rámem okna, dodávka silikonu.</t>
  </si>
  <si>
    <t>t1a : 0,6*7</t>
  </si>
  <si>
    <t>t6 : (1,5)</t>
  </si>
  <si>
    <t>t8 : (1,6)</t>
  </si>
  <si>
    <t>al3a : 5,53*2</t>
  </si>
  <si>
    <t>al3b : 5,53*2</t>
  </si>
  <si>
    <t>919731122R00</t>
  </si>
  <si>
    <t>Zarovnání styčné plochy podkladu nebo krytu živičné, tloušťky přes 50 do 100 mm</t>
  </si>
  <si>
    <t>podél vybourané části komunikace nebo zpevněné plochy</t>
  </si>
  <si>
    <t>ZP -2,300 : 0,3*4*2</t>
  </si>
  <si>
    <t>919735112R00</t>
  </si>
  <si>
    <t>Řezání stávajících krytů nebo podkladů živičných, hloubky přes 50 do 100 mm</t>
  </si>
  <si>
    <t>včetně spotřeby vody</t>
  </si>
  <si>
    <t>941941041R00</t>
  </si>
  <si>
    <t>Montáž lešení lehkého pracovního řadového s podlahami šířky od 1,00 do 1,20 m, výšky do 10 m</t>
  </si>
  <si>
    <t>800-3</t>
  </si>
  <si>
    <t>včetně kotvení</t>
  </si>
  <si>
    <t>Včetně kotvení lešení.</t>
  </si>
  <si>
    <t>vnitřní : 8*28,5</t>
  </si>
  <si>
    <t>s : 5,5*15,86+8,5*(30+1,2*2)+6*11,6</t>
  </si>
  <si>
    <t>j : 4*(57,5+1,2*2)</t>
  </si>
  <si>
    <t>v : 8*(22+1,2)+4,8*(8,7+1,2)</t>
  </si>
  <si>
    <t>z : 8*(18,45+1,2)+5*(12,5+1,2)</t>
  </si>
  <si>
    <t>941941291R00</t>
  </si>
  <si>
    <t>Montáž lešení lehkého pracovního řadového s podlahami příplatek za každý další i započatý měsíc použití lešení  šířky od 1,00 do 1,20 m a výšky do 10 m</t>
  </si>
  <si>
    <t>Začátek provozního součtu</t>
  </si>
  <si>
    <t xml:space="preserve">  vnitřní : 8*28,5</t>
  </si>
  <si>
    <t xml:space="preserve">  s : 5,5*15,86+8,5*(30+1,2*2)+6*11,6</t>
  </si>
  <si>
    <t xml:space="preserve">  j : 4*(57,5+1,2*2)</t>
  </si>
  <si>
    <t xml:space="preserve">  v : 8*(22+1,2)+4,8*(8,7+1,2)</t>
  </si>
  <si>
    <t xml:space="preserve">  z : 8*(18,45+1,2)+5*(12,5+1,2)</t>
  </si>
  <si>
    <t>Konec provozního součtu</t>
  </si>
  <si>
    <t>1358,65*1,5</t>
  </si>
  <si>
    <t>941941841R00</t>
  </si>
  <si>
    <t>Demontáž lešení lehkého řadového s podlahami šířky přes 1 do 1,2 m, výšky do 10 m</t>
  </si>
  <si>
    <t>941955001R00</t>
  </si>
  <si>
    <t>Lešení lehké pracovní pomocné pomocné, o výšce lešeňové podlahy do 1,2 m</t>
  </si>
  <si>
    <t>t1a : 1*7</t>
  </si>
  <si>
    <t>t6 : 2</t>
  </si>
  <si>
    <t>t8 : 2</t>
  </si>
  <si>
    <t>941955004R00</t>
  </si>
  <si>
    <t>Lešení lehké pracovní pomocné pomocné, o výšce lešeňové podlahy přes 2,5 do 3,5 m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</si>
  <si>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</si>
  <si>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</si>
  <si>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</si>
  <si>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</si>
  <si>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1130,65*1,5</t>
  </si>
  <si>
    <t>944944081R00</t>
  </si>
  <si>
    <t xml:space="preserve">Demontáž ochranné sítě z umělých vláken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</si>
  <si>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</si>
  <si>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</si>
  <si>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hala : 28,745*8</t>
  </si>
  <si>
    <t>výměna oken : 20</t>
  </si>
  <si>
    <t>953981103R00</t>
  </si>
  <si>
    <t>Chemické kotvy do betonu, do cihelného zdiva do betonu, hloubky 110 mm, M 12, ampule pro chemickou kotvu</t>
  </si>
  <si>
    <t>pz1 : 4*2</t>
  </si>
  <si>
    <t>pz2 : 2*3</t>
  </si>
  <si>
    <t>953981104R00</t>
  </si>
  <si>
    <t>Chemické kotvy do betonu, do cihelného zdiva do betonu, hloubky 125 mm, M 16, ampule pro chemickou kotvu</t>
  </si>
  <si>
    <t>D1 stříška nad vstupem : 4*4</t>
  </si>
  <si>
    <t>95-11</t>
  </si>
  <si>
    <t>Zpětná montáž ochranné vnitřní sítě</t>
  </si>
  <si>
    <t>b12 : 7,5*(6,87+6,83+6,84+7,09)</t>
  </si>
  <si>
    <t>95-11a</t>
  </si>
  <si>
    <t>Zpětná montáž ocelové konstrukce basketbalových košů</t>
  </si>
  <si>
    <t>95-12</t>
  </si>
  <si>
    <t>Zpětná montáž stávající přípojkové skříně (elektro, plyn, slaboproud)</t>
  </si>
  <si>
    <t>95-14</t>
  </si>
  <si>
    <t>Zpětná montáž plechových štítků</t>
  </si>
  <si>
    <t>95-21</t>
  </si>
  <si>
    <t>Zpětná montáž defiblirátoru</t>
  </si>
  <si>
    <t>95-B04</t>
  </si>
  <si>
    <t>Demontáž defiblirátoru s uložením pro opětovnou montáž</t>
  </si>
  <si>
    <t>95-B12</t>
  </si>
  <si>
    <t>Demontáž ochranné vnitřní sítě s uložením pro opětovnou montáž</t>
  </si>
  <si>
    <t>95-B12a</t>
  </si>
  <si>
    <t>Demontáž ocelové konstrukce basketbalových košů s uložením pro opětovnou montáž</t>
  </si>
  <si>
    <t>95-B13</t>
  </si>
  <si>
    <t>Demontáž stávající přípojkové skříně (elektro, plyn, slaboproud), s uložením pro zpětnou montáž</t>
  </si>
  <si>
    <t>95-B15</t>
  </si>
  <si>
    <t>Demontáž plechových štítků s uložením pro opětovnou montáž</t>
  </si>
  <si>
    <t>95-B26</t>
  </si>
  <si>
    <t>Úprava stávajícího odvětrávacího potrubí - osazení pod omítku</t>
  </si>
  <si>
    <t>b25 : 8,9</t>
  </si>
  <si>
    <t>960111221R00</t>
  </si>
  <si>
    <t>Bourání konstrukcí vodních staveb dílce prefabrikované betonové a železobetonové</t>
  </si>
  <si>
    <t>832-1</t>
  </si>
  <si>
    <t>s naložením vybouraných hmot a suti na dopravní prostředek nebo s odklizením na hromady do vzdálenosti 20 m</t>
  </si>
  <si>
    <t>Včetně bourání geotextilií, výplně otvorů tvárnic, drenáží, trubek a dilatačních prvků apod. zabudovaných v bouraných konstrukcích.</t>
  </si>
  <si>
    <t>nad původní prosklenou stěnou : 0,218*(6,87+6,83+6,84+7,09)</t>
  </si>
  <si>
    <t>965042241R00</t>
  </si>
  <si>
    <t>Bourání podkladů pod dlažby nebo litých celistvých dlažeb a mazanin  betonových nebo z litého asfaltu, tloušťky přes 100 mm, plochy přes 4 m2</t>
  </si>
  <si>
    <t>801-3</t>
  </si>
  <si>
    <t>b29 : 5,892*0,35</t>
  </si>
  <si>
    <t>966015121R00</t>
  </si>
  <si>
    <t>Vybourání části říms z Hurdis a desek železobetonových z desek železobetonových prefabrikovaných  , tloušťky do 150 mm, jakéhokoliv vyložení</t>
  </si>
  <si>
    <t>napojení střech : 4,795</t>
  </si>
  <si>
    <t>966031313R00</t>
  </si>
  <si>
    <t>Vybourání částí říms z cihel vyložených do 25 cm tloušťky do 300 mm</t>
  </si>
  <si>
    <t>b10 : 2,84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</si>
  <si>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</si>
  <si>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</si>
  <si>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</si>
  <si>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b1a,b : 4+3</t>
  </si>
  <si>
    <t>b6 : 2</t>
  </si>
  <si>
    <t>b8 : 1</t>
  </si>
  <si>
    <t>968062354R00</t>
  </si>
  <si>
    <t>Vybourání dřevěných rámů oken dvojitých nebo zdvojených, plochy do 1 m2</t>
  </si>
  <si>
    <t>včetně pomocného lešení o výšce podlahy do 1900 mm a pro zatížení do 1,5 kPa  (150 kg/m2),</t>
  </si>
  <si>
    <t>b1a,b : 0,6*0,6*(4+3)</t>
  </si>
  <si>
    <t>b6 : 1,5*0,6</t>
  </si>
  <si>
    <t>968071112R00</t>
  </si>
  <si>
    <t>Vyvěšení nebo zavěšení kovových křídel oken, plochy do 1,5 m2</t>
  </si>
  <si>
    <t>s případným uložením a opětovným zavěšením po provedení stavebních změn,</t>
  </si>
  <si>
    <t>b3a : 1</t>
  </si>
  <si>
    <t>b3b : 1</t>
  </si>
  <si>
    <t>b3c : 1</t>
  </si>
  <si>
    <t>b3d : 1</t>
  </si>
  <si>
    <t>968072641R00</t>
  </si>
  <si>
    <t>Vybourání a vyjmutí kovových rámů a rolet rámů, včetně pomocného lešení o výšce podlahy do 1900 mm a pro zatížení do 1,5 kPa  (150 kg/m2) stěn jakýchkoliv kromě výkladních, jakýchkoliv ploch</t>
  </si>
  <si>
    <t>b3a : 6,87*5,13</t>
  </si>
  <si>
    <t>b3b : 6,83*5,13</t>
  </si>
  <si>
    <t>b3c : 6,89*5,13</t>
  </si>
  <si>
    <t>b3d : 7,041*5,13</t>
  </si>
  <si>
    <t>968083003R00</t>
  </si>
  <si>
    <t>Vybourání plastových výplní otvorů oken, do 4 m2</t>
  </si>
  <si>
    <t>b8 : 1,6*2,45</t>
  </si>
  <si>
    <t>968095002R00</t>
  </si>
  <si>
    <t xml:space="preserve">Vybourání vnitřních parapetů dřevěných, šířky do 50 cm,  </t>
  </si>
  <si>
    <t>b1a,b : 0,6*(4+3)</t>
  </si>
  <si>
    <t>b6 : 1,5</t>
  </si>
  <si>
    <t>968096001R00</t>
  </si>
  <si>
    <t xml:space="preserve">Vybourání vnitřních parapetů plastových, šířky do 20 cm,  </t>
  </si>
  <si>
    <t>b8 : 1,6</t>
  </si>
  <si>
    <t>96-B07</t>
  </si>
  <si>
    <t>Demontáž ocelového stupadla na fasádě, včetně odvozu a likvidace suti</t>
  </si>
  <si>
    <t>96-B14</t>
  </si>
  <si>
    <t>Demontáž plechové poštovní schránky, včetně odvozu a likvidace suti</t>
  </si>
  <si>
    <t>96-B16</t>
  </si>
  <si>
    <t>Demontáž reklamní tabule, rozměr 1500/2695 mm, včetně odvozu a likvidace suti</t>
  </si>
  <si>
    <t>96-B21</t>
  </si>
  <si>
    <t>Odstranění stávajícího přístřešku (ocelové slopky 2ks, polykarbonátové sklo, ocelové zábradlí 2 ks), včetně odvozu a likvidace suti</t>
  </si>
  <si>
    <t>96-B24</t>
  </si>
  <si>
    <t>Demontáž klimatizační jednotky, včetně odvozu a likvidace suti</t>
  </si>
  <si>
    <t>974031132R00</t>
  </si>
  <si>
    <t>Vysekání rýh v jakémkoliv zdivu cihelném v ploše  do hloubky 50 mm, šířky do 70 mm</t>
  </si>
  <si>
    <t>Včetně pomocného lešení o výšce podlahy do 1900 mm a pro zatížení do 1,5 kPa  (150 kg/m2).</t>
  </si>
  <si>
    <t>18 : 12+8</t>
  </si>
  <si>
    <t>974031142R00</t>
  </si>
  <si>
    <t>Vysekání rýh v jakémkoliv zdivu cihelném v ploše  do hloubky 70 mm, šířky do 70 mm</t>
  </si>
  <si>
    <t>19 : 14</t>
  </si>
  <si>
    <t>978013191R00</t>
  </si>
  <si>
    <t>Otlučení omítek vápenných nebo vápenocementových vnitřních s vyškrabáním spár, s očištěním zdiva stěn, v rozsahu do 100 %</t>
  </si>
  <si>
    <t>999281108R00</t>
  </si>
  <si>
    <t xml:space="preserve">Přesun hmot pro opravy a údržbu objektů pro opravy a údržbu dosavadních objektů včetně vnějších plášťů  výšky do 12 m,  </t>
  </si>
  <si>
    <t>Přesun hmot</t>
  </si>
  <si>
    <t>POL7_</t>
  </si>
  <si>
    <t>oborů 801, 803, 811 a 812</t>
  </si>
  <si>
    <t>999281193R00</t>
  </si>
  <si>
    <t>Přesun hmot pro opravy a údržbu objektů pro opravy a údržbu dosavadních objektů včetně vnějších plášťů  příplatek za zvětšený přesun přes vymezenou největší dopravní vzdálenost  do 1000 m</t>
  </si>
  <si>
    <t>712372121RS1</t>
  </si>
  <si>
    <t xml:space="preserve">Povlakové krytiny střech do 10° z termoplastické fólie kotvené do profilovaného plechu nebo do bednění, 4 kotvy/m2, při tl. izolace do 160 mm, bez dodávky fólie,  </t>
  </si>
  <si>
    <t>800-711</t>
  </si>
  <si>
    <t>POL1_7</t>
  </si>
  <si>
    <t>včetně ukotvení k podkladu hmoždinkami, svaření všech spojů a překrytí kotev fólií.</t>
  </si>
  <si>
    <t>SP1 : 30,37+4,795*0,15</t>
  </si>
  <si>
    <t>712378005R00</t>
  </si>
  <si>
    <t>Klempířské doplňky k povlakovým krytinám z fólií stěnová lišta vyhnutá, RŠ 70 mm, z pozinkovaného plechu s povrchovou úpravou PVC</t>
  </si>
  <si>
    <t>včetně dodávek výrobků</t>
  </si>
  <si>
    <t>Úprava délky a připevnění stěnové lišty natloukacími hmoždinkami včetně dodávky lišty.</t>
  </si>
  <si>
    <t>SP1 : 4,795</t>
  </si>
  <si>
    <t>712378007R00</t>
  </si>
  <si>
    <t>Klempířské doplňky k povlakovým krytinám z fólií rohová lišta vnitřní, RŠ 100 mm, z pozinkovaného plechu s povrchovou úpravou PVC</t>
  </si>
  <si>
    <t>Úprava délky a připevnění rohové lišty natloukacími hmoždinkami včetně dodávky lišty.</t>
  </si>
  <si>
    <t>712391171RT1</t>
  </si>
  <si>
    <t>Textílie na střechách do 10° podkladní, položení - bez dodávky textílie</t>
  </si>
  <si>
    <t>283221317R</t>
  </si>
  <si>
    <t>Fólie hladká hydroizolační tl = 2,00 mm; materiál: TPO (FPO); nosná vložka: PES tkanina se skelnou rohoží</t>
  </si>
  <si>
    <t>POL3_0</t>
  </si>
  <si>
    <t>SP1 : (30,37+4,795*0,15)*1,12</t>
  </si>
  <si>
    <t>69366198R</t>
  </si>
  <si>
    <t>Geosyntetika typ: geotextilie; netkaná; materiál: PP; tl (2 kPa) = 2,9 mm; plošná hmotnost = 300 g/m2; Pevnost v tahu podélně = 20,0 kN/m; Pevnost v tahu příčně = 11,5 kN/m</t>
  </si>
  <si>
    <t>SP1 : (30,37+4,795*0,15)*1,08</t>
  </si>
  <si>
    <t>998712102R00</t>
  </si>
  <si>
    <t>Přesun hmot pro povlakové krytiny v objektech výšky od 6 do 12 m</t>
  </si>
  <si>
    <t>50 m vodorovně</t>
  </si>
  <si>
    <t>998712192R00</t>
  </si>
  <si>
    <t>Přesun hmot pro povlakové krytiny příplatek k ceně za zvětšený přesun přes vymezenou největší dopravní vzdálenost  do 100 m</t>
  </si>
  <si>
    <t>713131131R00</t>
  </si>
  <si>
    <t>Montáž tepelné izolace stěn lepením</t>
  </si>
  <si>
    <t>800-713</t>
  </si>
  <si>
    <t>Očištění povrchu stěny od prachu, nařezání izolačních desek na požadovaný rozměr, nanesení lepicího tmelu, osazení desek.</t>
  </si>
  <si>
    <t>A1 : 5,1*0,16*4</t>
  </si>
  <si>
    <t>D1 : 0,25*(6,87+6,83+6,84+7,09)</t>
  </si>
  <si>
    <t>713141124R00</t>
  </si>
  <si>
    <t>Montáž tepelné izolace plochých střech lepená na pruhy z PU lepidla</t>
  </si>
  <si>
    <t>SP1 : 28,91</t>
  </si>
  <si>
    <t>28375971R</t>
  </si>
  <si>
    <t>Výrobek izolační pro budovy z pěnového polystyrenu (EPS) tvar: spádová deska; OH = 20 kg/m3; lambda = 0,037 W/(m.K); pevnost v tlaku = 100 kPa</t>
  </si>
  <si>
    <t>SP1 : 28,91*(0,06-0,04/3)*1,02</t>
  </si>
  <si>
    <t>28376298R</t>
  </si>
  <si>
    <t>Výrobek izolační pro budovy z pěnového polystyrenu (EPS) tvar: deska; typ: F; tl = 50 mm; OH = 20 kg/m3; lambda = 0,037 W/(m.K); pevnost v tlaku = 100 kPa</t>
  </si>
  <si>
    <t>A1 : 5,1*0,16*4*1,02</t>
  </si>
  <si>
    <t>D1 : 0,25*(6,87+6,83+6,84+7,09)*1,02</t>
  </si>
  <si>
    <t>998713102R00</t>
  </si>
  <si>
    <t>Přesun hmot pro izolace tepelné v objektech výšky do 12 m</t>
  </si>
  <si>
    <t>998713192R00</t>
  </si>
  <si>
    <t>Přesun hmot pro izolace tepelné příplatek k ceně za zvětšený přesun přes vymezenou největší dopravní vzdálenost za vzdálenost do 100 m</t>
  </si>
  <si>
    <t>721151206R00</t>
  </si>
  <si>
    <t>Potrubí PE, dešťové vnější průměr D 75 mm, tloušťka stěny 3,0 mm, DN 70</t>
  </si>
  <si>
    <t>800-721</t>
  </si>
  <si>
    <t>včetně tvarovek, objímek, popř. elektrospojek. Bez zednických výpomocí.</t>
  </si>
  <si>
    <t>Potrubí včetně tvarovek, objímek a elektrospojek.</t>
  </si>
  <si>
    <t>Včetně pomocného lešení o výšce podlahy do 1900 mm a pro zatížení do 1,5 kPa.</t>
  </si>
  <si>
    <t>k12 : 1,47</t>
  </si>
  <si>
    <t>721231212RT2</t>
  </si>
  <si>
    <t>Střešní vtoky vtok střešní sanační v povlakové krytině, střecha zateplená, D 75 mm, včetně dodávky materiálu</t>
  </si>
  <si>
    <t>k11 : 1</t>
  </si>
  <si>
    <t>721-01</t>
  </si>
  <si>
    <t>D+M napojení dešťové kanalizace PE 75 na dešťový svod</t>
  </si>
  <si>
    <t>998721102R00</t>
  </si>
  <si>
    <t>Přesun hmot pro vnitřní kanalizaci v objektech výšky do 12 m</t>
  </si>
  <si>
    <t>50 m vodorovně, měřeno od těžiště půdorysné plochy skládky do těžiště půdorysné plochy objektu</t>
  </si>
  <si>
    <t>998721192R00</t>
  </si>
  <si>
    <t>Přesun hmot pro vnitřní kanalizaci příplatek k ceně za zvětšený přesun přes vymezenou největší dopravní vzdálenost  do 100 m</t>
  </si>
  <si>
    <t>723-26</t>
  </si>
  <si>
    <t>Úprava stávajícího plynového vedení na fasádě (odsunutí od fasády)</t>
  </si>
  <si>
    <t>728415812R00</t>
  </si>
  <si>
    <t>Demontáž větrací nebo ventilační mřížky do průřezu 0,1 m2</t>
  </si>
  <si>
    <t>800-728</t>
  </si>
  <si>
    <t>b11 : 1</t>
  </si>
  <si>
    <t>763611232R00</t>
  </si>
  <si>
    <t>Montáž bednění střech, z desek tl. nad 18 mm, na P+D, šroubováním</t>
  </si>
  <si>
    <t>800-763</t>
  </si>
  <si>
    <t>vč. dodávky a montáže spojovacího materiálu</t>
  </si>
  <si>
    <t>B1 : 28,91</t>
  </si>
  <si>
    <t>763-01</t>
  </si>
  <si>
    <t>D+M bednění stěny stříšky nad vstpem z desek AQUAPANEL OUTDOOR tl. 12,5 mm, ny systémovém roštu</t>
  </si>
  <si>
    <t>0,495*17,35</t>
  </si>
  <si>
    <t>763-02</t>
  </si>
  <si>
    <t>D+M bednění podhledu stříšky nad vstupem z desek AQUAPANEL OUTDOOR tl. 12,5 mm, na systémovém roštu</t>
  </si>
  <si>
    <t>60726017.AR</t>
  </si>
  <si>
    <t>Deska z plochých třísek (OSB) typ: 3; tl = 25,0 mm; povrch: nebroušený; hrana: P + D</t>
  </si>
  <si>
    <t>B1 : 28,91*1,08</t>
  </si>
  <si>
    <t>998763101R00</t>
  </si>
  <si>
    <t>Přesun hmot dřevostaveb v objektech výšky do 6 m</t>
  </si>
  <si>
    <t>998763194R00</t>
  </si>
  <si>
    <t>Přesun hmot dřevostaveb příplatek k ceně za zvětšený přesun přes vymezenou největší dopravní vzdálenost  do 1000 m</t>
  </si>
  <si>
    <t>764454291R00</t>
  </si>
  <si>
    <t>Odpadní trouby z pozinkovaného plechu montáž vč. spojovacích prostředků trub Pz odpadních kruhových</t>
  </si>
  <si>
    <t>800-764</t>
  </si>
  <si>
    <t>fasáda : 4,65*3</t>
  </si>
  <si>
    <t>764812670R00</t>
  </si>
  <si>
    <t xml:space="preserve">Oplechování  říms, z lakovaného pozinkovaného plechu, rš 500 mm, dodávka a montáž </t>
  </si>
  <si>
    <t>včetně zhotovení rohů, spojů a dilatací</t>
  </si>
  <si>
    <t>b5a : 2,6</t>
  </si>
  <si>
    <t>764918338R00</t>
  </si>
  <si>
    <t>Lemování na plochých střechách včetně spojů, rohů, lišt a dilatací, z lakovaného pozinkovaného plechu, rš 1000 mm, výroba (zhotovení) a montáž</t>
  </si>
  <si>
    <t>včetně zednické výpomoci.</t>
  </si>
  <si>
    <t>k10 : 5,555+6,285+5,52</t>
  </si>
  <si>
    <t>764816133R00</t>
  </si>
  <si>
    <t>Oplechování parapetů z lakovaného pozinkovaného plechu, rš 330 mm, dodávka a montáž, včetně rohů, lepené lepidlem</t>
  </si>
  <si>
    <t>včetně rohů</t>
  </si>
  <si>
    <t>k1 : 0,65*58</t>
  </si>
  <si>
    <t>k2 : 1,37*11</t>
  </si>
  <si>
    <t>k3a : 4,55*4</t>
  </si>
  <si>
    <t>k5 : 2,65</t>
  </si>
  <si>
    <t>764323830R00</t>
  </si>
  <si>
    <t xml:space="preserve">Demontáž oplechování okapů na střechách s živičnou (fóliovou) krytinou, rš 330 mm,  </t>
  </si>
  <si>
    <t>764410850R00</t>
  </si>
  <si>
    <t>Demontáž oplechování parapetů rš od 100 do 330 mm</t>
  </si>
  <si>
    <t>b1 : 0,65*54</t>
  </si>
  <si>
    <t>b1a,b : 0,65*(4+3)</t>
  </si>
  <si>
    <t>b2 : 1,37*11</t>
  </si>
  <si>
    <t>b5 : 2,65</t>
  </si>
  <si>
    <t>b6 : 1,55</t>
  </si>
  <si>
    <t>b8a : 1,65</t>
  </si>
  <si>
    <t>b23 : 7,14+6,89+6,88+6,92</t>
  </si>
  <si>
    <t>764421870R00</t>
  </si>
  <si>
    <t>Demontáž oplechování říms rš od 400 do 500 mm</t>
  </si>
  <si>
    <t>764454803R00</t>
  </si>
  <si>
    <t>Demontáž odpadních trub nebo součástí trub kruhových , o průměru 150 mm</t>
  </si>
  <si>
    <t>13851110R</t>
  </si>
  <si>
    <t>Výrobek plochý ocelový s povlakem - plech; hladký; tl = 0,60 mm; povrchová úprava: pozink s vrstvou měkčeného PVC</t>
  </si>
  <si>
    <t>k10 : (5,555+6,285+5,52)*1,03*1,1</t>
  </si>
  <si>
    <t>998764102R00</t>
  </si>
  <si>
    <t>Přesun hmot pro konstrukce klempířské v objektech výšky do 12 m</t>
  </si>
  <si>
    <t>998764192R00</t>
  </si>
  <si>
    <t>Přesun hmot pro konstrukce klempířské příplatek k ceně za zvětšený přesun přes vymezenou největší dopravní vzdálenost  do 100 m</t>
  </si>
  <si>
    <t>766601216RT2</t>
  </si>
  <si>
    <t xml:space="preserve">Těsnění připojovací spáry spára ostění, interiér - fólie parotěsná šířky 70 mm samolepicí, výplň PU pěnou, exteriér - páska paropropustná šířky 15 mm, tl. 4/20 mm expanzní,  </t>
  </si>
  <si>
    <t>800-766</t>
  </si>
  <si>
    <t>Instalace a dodávka parotěsné okenní fólie a paropropustné expanzní pásky.</t>
  </si>
  <si>
    <t>t8 : (1,6+2,45*2)</t>
  </si>
  <si>
    <t>766601229R00</t>
  </si>
  <si>
    <t>Těsnění připojovací spáry spára parapetu, interiér - fólie parotěsná šířky 50 mm samolepicí, výplň PU pěnou, exteriér - fólie paropropustná šířky 50 mm samolepicí, expanzní páska š. 10 mm pod rám a pod vnější parapet</t>
  </si>
  <si>
    <t>Dodávka a aplikace parotěsné a paropropustné fólie, těsnicí pásky pod rám a pod vnější parapet, vymezovacího provazce pod vnitřní parapet a silikonového tmelu.</t>
  </si>
  <si>
    <t>al3a : (4,5)*2</t>
  </si>
  <si>
    <t>al3b : (4,5)*2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</si>
  <si>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</si>
  <si>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</si>
  <si>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</si>
  <si>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t8 : (1,6*2+2,45*2)</t>
  </si>
  <si>
    <t>766694114R00</t>
  </si>
  <si>
    <t>Ostatní montáž parapetních desek dřevěných pro jakékoliv upevnění   šířky do 300 mm, délky přes 2600 mm</t>
  </si>
  <si>
    <t>al3a : 2</t>
  </si>
  <si>
    <t>al3b : 2</t>
  </si>
  <si>
    <t>766694121R00</t>
  </si>
  <si>
    <t>Ostatní montáž parapetních desek dřevěných pro jakékoliv upevnění   šířky přes 300 mm, délky do 1000 mm</t>
  </si>
  <si>
    <t>t1a : 7</t>
  </si>
  <si>
    <t>766694122R00</t>
  </si>
  <si>
    <t>Ostatní montáž parapetních desek dřevěných pro jakékoliv upevnění   šířky přes 300 mm, délky přes 1000 do 1600 mm</t>
  </si>
  <si>
    <t>t6 : 1</t>
  </si>
  <si>
    <t>t8 : 1</t>
  </si>
  <si>
    <t>60775511R</t>
  </si>
  <si>
    <t>parapet vnitřní š = 200 mm; materiál - povrch laminátová fólie; materiál - jádro komůrkové ušlechtilé PVC; dekor bílý</t>
  </si>
  <si>
    <t>al3a : 5,53*2*1,05</t>
  </si>
  <si>
    <t>al3b : 5,53*2*1,05</t>
  </si>
  <si>
    <t>60775514R</t>
  </si>
  <si>
    <t>parapet vnitřní š = 350 mm; materiál - povrch laminátová fólie; materiál - jádro komůrkové ušlechtilé PVC; dekor bílý</t>
  </si>
  <si>
    <t>t1a : 0,6*7*1,05</t>
  </si>
  <si>
    <t>t6 : (1,5)*1,05</t>
  </si>
  <si>
    <t>t8 : (1,6)*1,05</t>
  </si>
  <si>
    <t>60775550.AR</t>
  </si>
  <si>
    <t>krytka parapetu plast; boční, oboustranná; rozměr 400 mm; barva bílá</t>
  </si>
  <si>
    <t>t1a : 7*2*1,05</t>
  </si>
  <si>
    <t>t6 : 2*1,05</t>
  </si>
  <si>
    <t>t8 : 2*1,05</t>
  </si>
  <si>
    <t>al3a : 2*2*1,05</t>
  </si>
  <si>
    <t>al3b : 2*2*1,05</t>
  </si>
  <si>
    <t>T/1a</t>
  </si>
  <si>
    <t>T/6</t>
  </si>
  <si>
    <t>998766102R00</t>
  </si>
  <si>
    <t>Přesun hmot pro konstrukce truhlářské v objektech výšky do 12 m</t>
  </si>
  <si>
    <t>998766192R00</t>
  </si>
  <si>
    <t>Přesun hmot pro konstrukce truhlářské příplatek k ceně za zvětšený přesun přes vymezenou největší dopravní vzdálenost  do 100 m</t>
  </si>
  <si>
    <t>767392112R00</t>
  </si>
  <si>
    <t>Montáž krytiny střech plechem tvarovaným šroubováním</t>
  </si>
  <si>
    <t>800-767</t>
  </si>
  <si>
    <t>TR : 28,91</t>
  </si>
  <si>
    <t>767711003R00</t>
  </si>
  <si>
    <t>Montáž hliníkových oken a balkonových dveří s vypěněním</t>
  </si>
  <si>
    <t>Montáž hliníkových oken a dveří včetně dodávky a montáže PU pěny a spojovacích prostředků.</t>
  </si>
  <si>
    <t>767833100R00</t>
  </si>
  <si>
    <t>Montáž žebříků do zdiva , s bočnicemi z trubek nebo z tenkostěnných profilů</t>
  </si>
  <si>
    <t>24 : 5,79</t>
  </si>
  <si>
    <t>767920230R00</t>
  </si>
  <si>
    <t>Montáž vrat a vrátek k oplocení osazovaných na sloupky ocelové, o ploše jednotlivě přes 4 do 6 m2</t>
  </si>
  <si>
    <t>10 : 1</t>
  </si>
  <si>
    <t>767920820R00</t>
  </si>
  <si>
    <t>Demontáž vrat a vrátek k oplocení o ploše jednotlivě přes 2 do 6 m2</t>
  </si>
  <si>
    <t>b27 : 1</t>
  </si>
  <si>
    <t>767951114R00</t>
  </si>
  <si>
    <t>Pozinkování ocelových výrobků objem zakázky od 100 do 300 kg</t>
  </si>
  <si>
    <t>o1,o2 : (327,08+312,46)</t>
  </si>
  <si>
    <t>767995104R00</t>
  </si>
  <si>
    <t>Výroba a montáž atypických kovovových doplňků staveb hmotnosti přes 20 do 50 kg</t>
  </si>
  <si>
    <t>o9,o10,o11 : (43,99+84,08+39,42)</t>
  </si>
  <si>
    <t>o12,o13,o14,o15 : (4,23+4,5+9,48+9,31)</t>
  </si>
  <si>
    <t>p1 : 42,39</t>
  </si>
  <si>
    <t>pz1 : 0,16*0,22*80*2</t>
  </si>
  <si>
    <t>pz2 : 0,16*0,13*80*3</t>
  </si>
  <si>
    <t>767995105R00</t>
  </si>
  <si>
    <t>Výroba a montáž atypických kovovových doplňků staveb hmotnosti přes 50 do 100 kg</t>
  </si>
  <si>
    <t>o3 : 147,58</t>
  </si>
  <si>
    <t>767995106R00</t>
  </si>
  <si>
    <t>Výroba a montáž atypických kovovových doplňků staveb hmotnosti přes 100 do 250 kg</t>
  </si>
  <si>
    <t>o4,o5 : (127,46+111,1)</t>
  </si>
  <si>
    <t>o6,o7,o8 : (138,85+124,49+123,8)</t>
  </si>
  <si>
    <t>776974100R00</t>
  </si>
  <si>
    <t>Čisticí zóny a rohože škrabák, z žárově zinkovaných roštů bez rámu, tloušťky 30 mm</t>
  </si>
  <si>
    <t>800-775</t>
  </si>
  <si>
    <t>z2 : 1*0,5*5</t>
  </si>
  <si>
    <t>776976101R00</t>
  </si>
  <si>
    <t xml:space="preserve">Čisticí zóny a rohože rám z profilu L, z hliníku,  </t>
  </si>
  <si>
    <t xml:space="preserve">m     </t>
  </si>
  <si>
    <t>z2 : 1*5*2+0,5*2</t>
  </si>
  <si>
    <t>767-B30</t>
  </si>
  <si>
    <t>Demontáž stávajícího žebříku na střechu s uskladněním pro zpětnou montáž</t>
  </si>
  <si>
    <t>b30 : 5,79</t>
  </si>
  <si>
    <t>Al/3a</t>
  </si>
  <si>
    <t>Hliníkové okno 4500/1250 mm s pákovým uzávěrem a jedním výklopným polem, Uw=0,9W/m2K, izolační trojsklo, barva bílá</t>
  </si>
  <si>
    <t>Al/3b</t>
  </si>
  <si>
    <t>Z/3</t>
  </si>
  <si>
    <t>D+M vstupní zábradlí z ušlechtilé oceli A2 (AISI304) povrch broušený, kotvení závitovými tyčemi M12, do základové patky, kotvení hmoždinou do zdiva, hmnotnost 114,93 kg</t>
  </si>
  <si>
    <t>13211258R</t>
  </si>
  <si>
    <t>Tyč ocelová válcovaná za tepla průřez: kruhový; značka: S235JR (1.0038); d = 16 mm</t>
  </si>
  <si>
    <t>o12,o13,o14,o15 : (4,23+4,5+9,48+9,31)*1,1/1000</t>
  </si>
  <si>
    <t>13383420R</t>
  </si>
  <si>
    <t>Tyč ocelová válcovaná za tepla průřez: IPE; značka: S235JR (1.0038); h = 120 mm; b = 64 mm; s = 4,4 mm; t = 6,3 mm</t>
  </si>
  <si>
    <t>o9,o10,o11 : (43,99+84,08+39,42)*1,1/1000</t>
  </si>
  <si>
    <t>13386420R</t>
  </si>
  <si>
    <t>Tyč ocelová válcovaná za tepla průřez: UPE; značka: S235JR (1.0038); h = 80 mm; b = 50 mm; s = 4,0 mm; t = 7,0 mm</t>
  </si>
  <si>
    <t>o3 : 147,58*1,1/1000</t>
  </si>
  <si>
    <t>13386440R</t>
  </si>
  <si>
    <t>Tyč ocelová válcovaná za tepla průřez: UPE; značka: S235JR (1.0038); h = 160 mm; b = 70 mm; s = 5,5 mm; t = 9,5 mm</t>
  </si>
  <si>
    <t>o1,o2 : (327,08+312,46)*1,1/1000</t>
  </si>
  <si>
    <t>13482715R</t>
  </si>
  <si>
    <t>Tyč ocelová válcovaná za tepla průřez: IPE; značka: S235JR (1.0038); h = 200 mm; b = 100 mm; s = 5,6 mm; t = 8,5 mm</t>
  </si>
  <si>
    <t>o4,o5 : (127,46+111,1)*1,1/1000</t>
  </si>
  <si>
    <t>13485315R</t>
  </si>
  <si>
    <t>Tyč ocelová válcovaná za tepla průřez: UPE; značka: S235JR (1.0038); h = 200 mm; b = 80 mm; s = 6,0 mm; t = 11,0 mm</t>
  </si>
  <si>
    <t>o6,o7,o8 : (138,85+124,49+123,8)*1,1/1000</t>
  </si>
  <si>
    <t>13611228R</t>
  </si>
  <si>
    <t>Výrobek plochý ocelový válcovaný za tepla - plech; hladký; tl = 10,00 mm</t>
  </si>
  <si>
    <t>pz1 : 0,16*0,22*80*2*1,1/1000</t>
  </si>
  <si>
    <t>pz2 : 0,16*0,13*80*3*1,1/1000</t>
  </si>
  <si>
    <t>13611238R</t>
  </si>
  <si>
    <t>Výrobek plochý ocelový válcovaný za tepla - plech; hladký; tl = 15,00 mm</t>
  </si>
  <si>
    <t>p1 : 42,39*1,1/1000</t>
  </si>
  <si>
    <t>TR</t>
  </si>
  <si>
    <t>Trapézový plech SAT 50/260 tl. 0,80 mm, pozitiv, S280 GD + Z200</t>
  </si>
  <si>
    <t>28,91*1,15</t>
  </si>
  <si>
    <t>998767102R00</t>
  </si>
  <si>
    <t>Přesun hmot pro kovové stavební doplňk. konstrukce v objektech výšky do 12 m</t>
  </si>
  <si>
    <t>998767192R00</t>
  </si>
  <si>
    <t>Přesun hmot pro kovové stavební doplňk. konstrukce příplatek k ceně za zvětšený přesun přes vymezenou největší dopravní vzdálenost  do 100 m</t>
  </si>
  <si>
    <t>783201811R00</t>
  </si>
  <si>
    <t>Odstranění nátěrů z kovových doplňk.konstrukcí oškrabáním</t>
  </si>
  <si>
    <t>800-783</t>
  </si>
  <si>
    <t>b18, 23 : 2,45*2,05*2</t>
  </si>
  <si>
    <t>783222100R00</t>
  </si>
  <si>
    <t xml:space="preserve">Nátěry kov.stavebních doplňk.konstrukcí syntetické dvojnásobné,  </t>
  </si>
  <si>
    <t>včetně pomocného lešení.</t>
  </si>
  <si>
    <t>o1,o2 : 4,81*0,6*2</t>
  </si>
  <si>
    <t>o3 : 4,67*0,36*2</t>
  </si>
  <si>
    <t>o4,o5 : (5,69+4,96)*0,768</t>
  </si>
  <si>
    <t>o6,o7,o8 : (6,09+5,46+5,43)*0,697</t>
  </si>
  <si>
    <t>o9,o10,o11 : (4,41*3+2,695*3+1,27*3)*0,475</t>
  </si>
  <si>
    <t>o12,o13,o14,o15 : (2,68+2,85+6+5,89)*pi*0,16</t>
  </si>
  <si>
    <t>p1 : (0,3*0,3*2+0,3*4*0,015)*4</t>
  </si>
  <si>
    <t>pz1 : (0,16*0,22*2+(0,16*2+0,22*2)*0,01)*2</t>
  </si>
  <si>
    <t>pz2 : (0,16*0,13*2+(0,16*2+0,13*2)*0,01)*3</t>
  </si>
  <si>
    <t>783226100R00</t>
  </si>
  <si>
    <t xml:space="preserve">Nátěry kov.stavebních doplňk.konstrukcí syntetické základní,  </t>
  </si>
  <si>
    <t>Odkaz na mn. položky pořadí 192 : 50,92948</t>
  </si>
  <si>
    <t>783222931RT1</t>
  </si>
  <si>
    <t>Údržba nátěrů doplňkových konstrukcí, syntetické dvojnásobné, hladký povrch</t>
  </si>
  <si>
    <t>na vzduchu schnoucích</t>
  </si>
  <si>
    <t>784161401R00</t>
  </si>
  <si>
    <t>Příprava povrchu Penetrace (napouštění) podkladu disperzní, jednonásobná</t>
  </si>
  <si>
    <t>800-784</t>
  </si>
  <si>
    <t xml:space="preserve">  t1a : 0,6*4*7*0,3</t>
  </si>
  <si>
    <t xml:space="preserve">  t6 : (1,5*2+0,6*2)*0,3</t>
  </si>
  <si>
    <t xml:space="preserve">  t8 : (1,6*2+2,45)*0,3</t>
  </si>
  <si>
    <t>7,995*5</t>
  </si>
  <si>
    <t>784165512R00</t>
  </si>
  <si>
    <t>Malby z malířských směsí otěruvzdorných,  , bělost 93 %, dvojnásobné</t>
  </si>
  <si>
    <t>784011222RT2</t>
  </si>
  <si>
    <t>Ostatní práce zakrytí podlah,  , včetně papírové lepenky</t>
  </si>
  <si>
    <t>210010004RU2</t>
  </si>
  <si>
    <t>Montáž trubky ohebné, z PVC, uložené pod omítku, vnější průměr 32 mm, mech. pevnost 320 N/5 cm, včetně dodávky materiálu</t>
  </si>
  <si>
    <t>210010006RU2</t>
  </si>
  <si>
    <t>Montáž trubky ohebné, z PVC, uložené pod omítku, vnější průměr 50 mm, mech. pevnost 320 N/5 cm, včetně dodávky materiálu</t>
  </si>
  <si>
    <t>M21-02</t>
  </si>
  <si>
    <t>Uložení stávajících kabelů do chráničky</t>
  </si>
  <si>
    <t>M21-26</t>
  </si>
  <si>
    <t>Vysunutí stávajícího el. vedení pro dokončení prací na fasádě</t>
  </si>
  <si>
    <t>650101171R00</t>
  </si>
  <si>
    <t>Montáž svítidla žárovkového, nástěnného, přisazeného</t>
  </si>
  <si>
    <t>13 : 1</t>
  </si>
  <si>
    <t>16 : 1</t>
  </si>
  <si>
    <t>650111611R00</t>
  </si>
  <si>
    <t xml:space="preserve">Montáž vodiče svodového, průměru do 10 mm, a podpěr,  </t>
  </si>
  <si>
    <t>b19 : 52</t>
  </si>
  <si>
    <t>650801153R00</t>
  </si>
  <si>
    <t>Demontáž svítidla nástěnného, přisazeného</t>
  </si>
  <si>
    <t>b17 : 1</t>
  </si>
  <si>
    <t>b20 : 2</t>
  </si>
  <si>
    <t>b28 : 1</t>
  </si>
  <si>
    <t>650811112R00</t>
  </si>
  <si>
    <t>Demontáž vodiče svodového do průměru 10 mm včetně podpěr</t>
  </si>
  <si>
    <t>20</t>
  </si>
  <si>
    <t>D+M chráničky pro vedení kabelů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</si>
  <si>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</si>
  <si>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</si>
  <si>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</si>
  <si>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</si>
  <si>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</si>
  <si>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</si>
  <si>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</si>
  <si>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</si>
  <si>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</si>
  <si>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</si>
  <si>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</si>
  <si>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</si>
  <si>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</si>
  <si>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979999999R00</t>
  </si>
  <si>
    <t>Poplatek za recyklaci, suti s 10 % příměsi dřeva, plastu apod.,  , skupina 17 01 07 z Katalogu odpadů</t>
  </si>
  <si>
    <t>Nanesení lepicího tmelu na izolační desky, nalepení desek, zajištění talířovými hmoždinkami (6 ks/m2), přebroušení desek, natažení stěrky, vtlačení výztužné tkaniny (1,15 m2/m2), osazení rohových lišt (0,14 m/m2), přehlazení stěrky.</t>
  </si>
  <si>
    <t>M21a-01</t>
  </si>
  <si>
    <t>TRUBKA OCELOVÁ vč. kolen a spojek, příp. příchytek, a přivaření na ocelový příhradový vazník v=7m, 6016_XX + barva v odstínu příhrady</t>
  </si>
  <si>
    <t>POL1_9</t>
  </si>
  <si>
    <t>M21a-02</t>
  </si>
  <si>
    <t>TRUBKA OCELOVÁ vč. kolen a spojek, příp. příchytek, a přivaření na ocelový příhradový vazník v=7m, 6021_XX + barva v odstínu příhrady</t>
  </si>
  <si>
    <t>M21a-03</t>
  </si>
  <si>
    <t>KRABICE ODBOČNÁ S VÍČKEM, BEZ SVORKOVNICE, KU68/45/V hloubka 42mm</t>
  </si>
  <si>
    <t>ks</t>
  </si>
  <si>
    <t>M21a-04</t>
  </si>
  <si>
    <t>KRABICE ODBOČNÁ S VÍČKEM, BEZ SVORKOVNICE, KO125 V</t>
  </si>
  <si>
    <t>M21a-05</t>
  </si>
  <si>
    <t>KRABICE NÁSTĚNNÁ, IP66, SAMOZHÁŠECÍ, KSK 80 bezhalogenová</t>
  </si>
  <si>
    <t>M21a-06</t>
  </si>
  <si>
    <t>KRABICE NÁSTĚNNÁ, IP66, SAMOZHÁŠECÍ, KSK 100 bezhalogenová</t>
  </si>
  <si>
    <t>M21a-07</t>
  </si>
  <si>
    <t>KABELOVÝ ŽLAB MERKUR  VČETNĚ, DÍLŮ, PŘÍSLUŠENSTVÍ A UCHYCENÍ, 100/50</t>
  </si>
  <si>
    <t>M21a-08</t>
  </si>
  <si>
    <t>PROTIPOŽÁRNÍ UCPÁVKY, komplet vč. označení a certifikátu</t>
  </si>
  <si>
    <t>M21a-09</t>
  </si>
  <si>
    <t>SVORKOVNICE KRABICOVÁ, 273-102 4x1-2,5mm2</t>
  </si>
  <si>
    <t>M21a-10</t>
  </si>
  <si>
    <t>SVORKOVNICE KRABICOVÁ, 273-104 3x1-2,5mm2</t>
  </si>
  <si>
    <t>M21a-11</t>
  </si>
  <si>
    <t>SVORKOVNICE KRABICOVÁ, 273-112 2x1-2,5mm2</t>
  </si>
  <si>
    <t>M21a-12</t>
  </si>
  <si>
    <t>OSAZENÍ HMOŽDINKY DO ZDIVA, Z TVRDÝCH CIHEL NEBO KAMENE + PARAPETNÍ KANÁL, HM8 HF</t>
  </si>
  <si>
    <t>M21a-13</t>
  </si>
  <si>
    <t>OSAZENÍ HMOŽDINKY DO ZDIVA, Z TVRDÝCH CIHEL NEBO KAMENE + PARAPETNÍ KANÁL, HM10 HF</t>
  </si>
  <si>
    <t>M21a-14</t>
  </si>
  <si>
    <t>BEZHALOGENOVÝ KABEL, BEZ FUNKČNÍ SCHOPNOSTI PŘI POŽÁRU (B2s1d0), CXKH-R-J 3x1.5mm2    pevně</t>
  </si>
  <si>
    <t>M21a-15</t>
  </si>
  <si>
    <t>BEZHALOGENOVÝ KABEL, BEZ FUNKČNÍ SCHOPNOSTI PŘI POŽÁRU (B2s1d0), CXKH-R-J 5x1.5mm2    pevně</t>
  </si>
  <si>
    <t>M21a-16</t>
  </si>
  <si>
    <t>BEZHALOGENOVÝ KABEL, BEZ FUNKČNÍ SCHOPNOSTI PŘI POŽÁRU (B2s1d0), CXKH-R-J 5x10mm2      pevně</t>
  </si>
  <si>
    <t>M21a-17</t>
  </si>
  <si>
    <t>UKONČENÍ VODIČŮ V ROZVADĚČÍCH NEBO NA SVORKOVNICI, Do 2,5 mm2</t>
  </si>
  <si>
    <t>M21a-18</t>
  </si>
  <si>
    <t>UKONČENÍ VODIČŮ V ROZVADĚČÍCH NEBO NA SVORKOVNICI, Do 16 mm2</t>
  </si>
  <si>
    <t>M21a-19</t>
  </si>
  <si>
    <t>KABELOVÝ SKŘÍŇ SS100, VESTAVNÁ DO ZDIVA, včetně pojistek</t>
  </si>
  <si>
    <t>M21a-20</t>
  </si>
  <si>
    <t>MONTÁŽ OZNAČOVACÍHO ŠTÍTKU, na kabel</t>
  </si>
  <si>
    <t>M21a-21</t>
  </si>
  <si>
    <t>HODINOVÉ ZÚČTOVACÍ SAZBY, Demontáže (svítidla, tabule, kabely, skříně, atd.)</t>
  </si>
  <si>
    <t>hod</t>
  </si>
  <si>
    <t>M21a-22</t>
  </si>
  <si>
    <t>HODINOVÉ ZÚČTOVACÍ SAZBY, Osazení zdemontovaného zařízeníí</t>
  </si>
  <si>
    <t>M21a-23</t>
  </si>
  <si>
    <t>HODINOVÉ ZÚČTOVACÍ SAZBY, Vyhledání připojovacího místa</t>
  </si>
  <si>
    <t>M21a-24</t>
  </si>
  <si>
    <t>HODINOVÉ ZÚČTOVACÍ SAZBY, Úprava stávajícího zařízení</t>
  </si>
  <si>
    <t>M21a-25</t>
  </si>
  <si>
    <t>HODINOVÉ ZÚČTOVACÍ SAZBY, Zkušební provoz</t>
  </si>
  <si>
    <t>M21a-26</t>
  </si>
  <si>
    <t>HODINOVÉ ZÚČTOVACÍ SAZBY, Zabezpečení pracoviště</t>
  </si>
  <si>
    <t>M21a-27</t>
  </si>
  <si>
    <t>HODINOVÉ ZÚČTOVACÍ SAZBY, Sekání a zednické práce, vč. průrazů zdí</t>
  </si>
  <si>
    <t>M21a-28</t>
  </si>
  <si>
    <t>SPOLUPRÁCE S DODAVATELEM, při zapojování a zkouškách</t>
  </si>
  <si>
    <t>M21a-29</t>
  </si>
  <si>
    <t>KOORDINACE POSTUPU PRACÍ, S ostatními profesemi</t>
  </si>
  <si>
    <t>M21a-30</t>
  </si>
  <si>
    <t>PROVEDENÍ REVIZNÍCH ZKOUŠEK, DLE ČSN 331500 vč. revizní zprávy, Revizní technik</t>
  </si>
  <si>
    <t>M21a-31</t>
  </si>
  <si>
    <t>PROVEDENÍ REVIZNÍCH ZKOUŠEK, DLE ČSN 331500 vč. revizní zprávy, Spolupráce s revizním technikem</t>
  </si>
  <si>
    <t>M21b-01</t>
  </si>
  <si>
    <t>A - Leddiodové A - SINCLAIR SDTJ 24CCT/PW IP54, Nastavitelný 15/18/24, Nastavitelná 3000, 4000, 6000, K</t>
  </si>
  <si>
    <t>M21b-02</t>
  </si>
  <si>
    <t>T - napojení stávajícího svítidla v tělocvičně</t>
  </si>
  <si>
    <t>M21b-03</t>
  </si>
  <si>
    <t>V - demontáž a montáž stávajícího svítidla na fasádě</t>
  </si>
  <si>
    <t>M21c-01</t>
  </si>
  <si>
    <t>DRÁT AlMgSi, Drát AlMgSi O 8 mm (0,135kg/m, pevně)</t>
  </si>
  <si>
    <t>M21c-02</t>
  </si>
  <si>
    <t>OCELOVÝ DRÁT POZINKOVANÝ, FeZn O10mm (0,62kg/m),  pevně</t>
  </si>
  <si>
    <t>M21c-03</t>
  </si>
  <si>
    <t>OCELOVÝ DRÁT POZINKOVANÝ, Nátěr svodového vodiče</t>
  </si>
  <si>
    <t>M21c-04</t>
  </si>
  <si>
    <t>OCELOVÝ PÁSEK POZINKOVANÝ, FeZn 30x4 (1.0 kg/m) kruh 50m</t>
  </si>
  <si>
    <t>M21c-05</t>
  </si>
  <si>
    <t>OCELOVÝ PÁSEK POZINKOVANÝ, Nátěr zemnícího pásku</t>
  </si>
  <si>
    <t>M21c-06</t>
  </si>
  <si>
    <t>PODPĚRA VEDENÍ, PV1p</t>
  </si>
  <si>
    <t>M21c-07</t>
  </si>
  <si>
    <t>PODPĚRA VEDENÍ, PV1s</t>
  </si>
  <si>
    <t>M21c-08</t>
  </si>
  <si>
    <t>PODPĚRA VEDENÍ, ST - k dešťovému svodu</t>
  </si>
  <si>
    <t>M21c-09</t>
  </si>
  <si>
    <t>PODPĚRA VEDENÍ, PV21d - lepeno</t>
  </si>
  <si>
    <t>M21c-10</t>
  </si>
  <si>
    <t>SVORKA HROMOSVODNÍ, UZEMŇOVACÍ, SK křížová</t>
  </si>
  <si>
    <t>M21c-11</t>
  </si>
  <si>
    <t>SVORKA HROMOSVODNÍ, UZEMŇOVACÍ, SS spojovací</t>
  </si>
  <si>
    <t>M21c-12</t>
  </si>
  <si>
    <t>SVORKA HROMOSVODNÍ, UZEMŇOVACÍ, SZ zkušební</t>
  </si>
  <si>
    <t>M21c-13</t>
  </si>
  <si>
    <t>SVORKA HROMOSVODNÍ, UZEMŇOVACÍ, SO okapová</t>
  </si>
  <si>
    <t>M21c-14</t>
  </si>
  <si>
    <t>SVORKA HROMOSVODNÍ, UZEMŇOVACÍ, SR02 pro pasek 30x4mm</t>
  </si>
  <si>
    <t>M21c-15</t>
  </si>
  <si>
    <t>SVORKA HROMOSVODNÍ, UZEMŇOVACÍ, SR03 spoj.kruh.a pask.vod.</t>
  </si>
  <si>
    <t>M21c-16</t>
  </si>
  <si>
    <t>SVORKA HROMOSVODNÍ, UZEMŇOVACÍ, SJ01 k jímací tyči, O=18mm</t>
  </si>
  <si>
    <t>M21c-17</t>
  </si>
  <si>
    <t>SVORKA HROMOSVODNÍ, UZEMŇOVACÍ, SP1 připojovací</t>
  </si>
  <si>
    <t>M21c-18</t>
  </si>
  <si>
    <t>JÍMACÍ TYČ AlMgSi, JT 2.5 2.5m-bez osazení</t>
  </si>
  <si>
    <t>M21c-19</t>
  </si>
  <si>
    <t>OCHRANNÁ STŘÍŠKA, OS1 O20mm, horní</t>
  </si>
  <si>
    <t>M21c-20</t>
  </si>
  <si>
    <t>IZOLAČNÍ  DISTANČNÍ TYČ, PRO DRÁT f8mm, ITV43</t>
  </si>
  <si>
    <t>M21c-21</t>
  </si>
  <si>
    <t>IZOLAČNÍ  DISTANČNÍ TYČ, PRO JÍMACÍ TYČ, ITJ 43</t>
  </si>
  <si>
    <t>M21c-22</t>
  </si>
  <si>
    <t>DRŽÁK IZOLAČNÍ  DISTANČNÍ TYČE, DO ZDIVA, DOHS</t>
  </si>
  <si>
    <t>M21c-23</t>
  </si>
  <si>
    <t>BETONOVÝ PODSTAVEC, S PLASTOVOU PODLOŽKOU, PB9</t>
  </si>
  <si>
    <t>M21c-24</t>
  </si>
  <si>
    <t>BETONOVÝ PODSTAVEC, S PLASTOVOU PODLOŽKOU, PB19</t>
  </si>
  <si>
    <t>M21c-25</t>
  </si>
  <si>
    <t>ŠTÍTEK: PŘI BOUŘCE JE ZAKÁZÁNO, ZDRŽOVAT SE U SVODU, do vzdálenosti 3m</t>
  </si>
  <si>
    <t>M21c-26</t>
  </si>
  <si>
    <t>OCHRANNÝ ÚHELNÍK A DRŽÁK, OU úhelnik, l=1700mm</t>
  </si>
  <si>
    <t>M21c-27</t>
  </si>
  <si>
    <t>OCHRANNÝ ÚHELNÍK A DRŽÁK, DUz držák dle pláště</t>
  </si>
  <si>
    <t>M21c-28</t>
  </si>
  <si>
    <t>IZOLOVANÝ VODIČ, HVI light, d 20mm</t>
  </si>
  <si>
    <t>M21c-29</t>
  </si>
  <si>
    <t>KONCOVKA A SVORKY PRO HVI, Koncovka nerez</t>
  </si>
  <si>
    <t>M21c-30</t>
  </si>
  <si>
    <t>KONCOVKA A SVORKY PRO HVI, Svorka PA</t>
  </si>
  <si>
    <t>M21c-31</t>
  </si>
  <si>
    <t>KONCOVKA A SVORKY PRO HVI, Podpěra</t>
  </si>
  <si>
    <t>M21c-32</t>
  </si>
  <si>
    <t>MONTÁŽNÍ PRÁCE, Štítek pro označení svodu</t>
  </si>
  <si>
    <t>M21c-33</t>
  </si>
  <si>
    <t>MONTÁŽNÍ PRÁCE, Tvarovani mont.dilu</t>
  </si>
  <si>
    <t>M21c-34</t>
  </si>
  <si>
    <t>Podružný materiál</t>
  </si>
  <si>
    <t>M46-01</t>
  </si>
  <si>
    <t>VYTYČENÍ TRATI KABEL.VEDENÍ, V zastavěném prostoru</t>
  </si>
  <si>
    <t>km</t>
  </si>
  <si>
    <t>M46-02</t>
  </si>
  <si>
    <t>HLOUBENÍ KABELOVÉ RÝHY, V ZEMINĚ TŘÍDY 3, Šíře 350mm, hloubka 800mm</t>
  </si>
  <si>
    <t>M46-03</t>
  </si>
  <si>
    <t>HLOUBENÍ KABELOVÉ RÝHY, V ZEMINĚ TŘÍDY 4, Šíře 350mm, hloubka 800mm</t>
  </si>
  <si>
    <t>M46-04</t>
  </si>
  <si>
    <t>ZÁHOZ KABEL.RÝHY-ZEMINA TŘ.3, Šíře 350mm, hloubka 800mm</t>
  </si>
  <si>
    <t>M46-05</t>
  </si>
  <si>
    <t>ZÁHOZ KABEL.RÝHY-ZEMINA TŘ.4, Šíře 350mm, hloubka 800mm</t>
  </si>
  <si>
    <t>M46-06</t>
  </si>
  <si>
    <t>FÓLIE VÝSTRAŽNÁ Z PVC, Šířka 33cm</t>
  </si>
  <si>
    <t>M46-07</t>
  </si>
  <si>
    <t>KABELOVÝ PROSTUP Z PVC TRUBKY, OHEBNÁ - KOPOFLEX, 63 mm</t>
  </si>
  <si>
    <t>M46-08</t>
  </si>
  <si>
    <t>OBSYPÁNÍ CHRÁNIČEK VRSTVOU JEMNOZRNNÉHO PÍSKU tl. 2x10cm V CELÉ TRASE (mimo OBETONOVANÉ CHRÁNIČKY),, velikost zrn 0,063 – 2mm, vč. dovozu na stavbu</t>
  </si>
  <si>
    <t>M46-09</t>
  </si>
  <si>
    <t>ODVOZ ZEMINY, Do vzdálenosti 1 km</t>
  </si>
  <si>
    <t>M46-10</t>
  </si>
  <si>
    <t>ODVOZ ZEMINY, Za každý další km</t>
  </si>
  <si>
    <t>M46-11</t>
  </si>
  <si>
    <t>ÚPRAVA TERÉNU V PŘÍRODNÍ ZEMINĚ, Zemina třídy 3</t>
  </si>
  <si>
    <t>M46-12</t>
  </si>
  <si>
    <t>ÚPRAVA TERÉNU V PŘÍRODNÍ ZEMINĚ, Zemina třídy 4</t>
  </si>
  <si>
    <t>ON-01</t>
  </si>
  <si>
    <t>PPV 6,00% z montáže: materiál + práce</t>
  </si>
  <si>
    <t>T/7</t>
  </si>
  <si>
    <t>Okno plastové 1křídlové 600x600 mm OS, Uw=0,9 W/m2, izolační trojsklo, barva bílá, vrstvené bezpečnostní sklo</t>
  </si>
  <si>
    <t>Okno plastové 2křídlové 1500x600 mm S, Uw=0,9 W/m2, izolační trojsklo, barva bílá, celoobvodové kování s mikroventilací, plastová klika, vrstvené bezpečnostní sklo</t>
  </si>
  <si>
    <t>Stěna plastová 1600/2450 mm, 1křídlo OS, Uw=0,9 W/m2, izolační trojsklo, barva bílá, celoobvodové kování s mikroventilací, plastová klika, vrstvené bezpečnostní sklo</t>
  </si>
  <si>
    <t>Zařízení staveniště pro celou 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</si>
</sst>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10"/>
      <color indexed="81"/>
      <name val="Tahoma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/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algorithmName="SHA-512" hashValue="T9yykQDwzK6wZ6uyUhYZpamgImGO1WD6pBAGoEpW9A/hhDBV1bHDRdqKq1XZnDdv/wDHJOiZw4cmR6/9oo7K1w==" saltValue="JdlAHUZ9IljuUjEXDCZ6p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03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95" t="s">
        <v>41</v>
      </c>
      <c r="C1" s="196"/>
      <c r="D1" s="196"/>
      <c r="E1" s="196"/>
      <c r="F1" s="196"/>
      <c r="G1" s="196"/>
      <c r="H1" s="196"/>
      <c r="I1" s="196"/>
      <c r="J1" s="197"/>
    </row>
    <row r="2" spans="1:15" ht="36" customHeight="1" x14ac:dyDescent="0.2">
      <c r="A2" s="2"/>
      <c r="B2" s="76" t="s">
        <v>22</v>
      </c>
      <c r="C2" s="77"/>
      <c r="D2" s="78" t="s">
        <v>43</v>
      </c>
      <c r="E2" s="204" t="s">
        <v>44</v>
      </c>
      <c r="F2" s="205"/>
      <c r="G2" s="205"/>
      <c r="H2" s="205"/>
      <c r="I2" s="205"/>
      <c r="J2" s="206"/>
      <c r="O2" s="1"/>
    </row>
    <row r="3" spans="1:15" ht="27" hidden="1" customHeight="1" x14ac:dyDescent="0.2">
      <c r="A3" s="2"/>
      <c r="B3" s="79"/>
      <c r="C3" s="77"/>
      <c r="D3" s="80"/>
      <c r="E3" s="207"/>
      <c r="F3" s="208"/>
      <c r="G3" s="208"/>
      <c r="H3" s="208"/>
      <c r="I3" s="208"/>
      <c r="J3" s="209"/>
    </row>
    <row r="4" spans="1:15" ht="23.25" customHeight="1" x14ac:dyDescent="0.2">
      <c r="A4" s="2"/>
      <c r="B4" s="81"/>
      <c r="C4" s="82"/>
      <c r="D4" s="83"/>
      <c r="E4" s="217"/>
      <c r="F4" s="217"/>
      <c r="G4" s="217"/>
      <c r="H4" s="217"/>
      <c r="I4" s="217"/>
      <c r="J4" s="218"/>
    </row>
    <row r="5" spans="1:15" ht="24" customHeight="1" x14ac:dyDescent="0.2">
      <c r="A5" s="2"/>
      <c r="B5" s="31" t="s">
        <v>42</v>
      </c>
      <c r="D5" s="221"/>
      <c r="E5" s="222"/>
      <c r="F5" s="222"/>
      <c r="G5" s="22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3"/>
      <c r="E6" s="224"/>
      <c r="F6" s="224"/>
      <c r="G6" s="22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5"/>
      <c r="F7" s="226"/>
      <c r="G7" s="22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1"/>
      <c r="E11" s="211"/>
      <c r="F11" s="211"/>
      <c r="G11" s="211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16"/>
      <c r="E12" s="216"/>
      <c r="F12" s="216"/>
      <c r="G12" s="216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19"/>
      <c r="F13" s="220"/>
      <c r="G13" s="22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10"/>
      <c r="F15" s="210"/>
      <c r="G15" s="212"/>
      <c r="H15" s="212"/>
      <c r="I15" s="212" t="s">
        <v>29</v>
      </c>
      <c r="J15" s="213"/>
    </row>
    <row r="16" spans="1:15" ht="23.25" customHeight="1" x14ac:dyDescent="0.2">
      <c r="A16" s="138" t="s">
        <v>24</v>
      </c>
      <c r="B16" s="38" t="s">
        <v>24</v>
      </c>
      <c r="C16" s="62"/>
      <c r="D16" s="63"/>
      <c r="E16" s="201"/>
      <c r="F16" s="202"/>
      <c r="G16" s="201"/>
      <c r="H16" s="202"/>
      <c r="I16" s="201">
        <f>SUMIF(F59:F99,A16,I59:I99)+SUMIF(F59:F99,"PSU",I59:I99)</f>
        <v>0</v>
      </c>
      <c r="J16" s="203"/>
    </row>
    <row r="17" spans="1:10" ht="23.25" customHeight="1" x14ac:dyDescent="0.2">
      <c r="A17" s="138" t="s">
        <v>25</v>
      </c>
      <c r="B17" s="38" t="s">
        <v>25</v>
      </c>
      <c r="C17" s="62"/>
      <c r="D17" s="63"/>
      <c r="E17" s="201"/>
      <c r="F17" s="202"/>
      <c r="G17" s="201"/>
      <c r="H17" s="202"/>
      <c r="I17" s="201">
        <f>SUMIF(F59:F99,A17,I59:I99)</f>
        <v>0</v>
      </c>
      <c r="J17" s="203"/>
    </row>
    <row r="18" spans="1:10" ht="23.25" customHeight="1" x14ac:dyDescent="0.2">
      <c r="A18" s="138" t="s">
        <v>26</v>
      </c>
      <c r="B18" s="38" t="s">
        <v>26</v>
      </c>
      <c r="C18" s="62"/>
      <c r="D18" s="63"/>
      <c r="E18" s="201"/>
      <c r="F18" s="202"/>
      <c r="G18" s="201"/>
      <c r="H18" s="202"/>
      <c r="I18" s="201">
        <f>SUMIF(F59:F99,A18,I59:I99)</f>
        <v>0</v>
      </c>
      <c r="J18" s="203"/>
    </row>
    <row r="19" spans="1:10" ht="23.25" customHeight="1" x14ac:dyDescent="0.2">
      <c r="A19" s="138" t="s">
        <v>148</v>
      </c>
      <c r="B19" s="38" t="s">
        <v>27</v>
      </c>
      <c r="C19" s="62"/>
      <c r="D19" s="63"/>
      <c r="E19" s="201"/>
      <c r="F19" s="202"/>
      <c r="G19" s="201"/>
      <c r="H19" s="202"/>
      <c r="I19" s="201">
        <f>SUMIF(F59:F99,A19,I59:I99)</f>
        <v>0</v>
      </c>
      <c r="J19" s="203"/>
    </row>
    <row r="20" spans="1:10" ht="23.25" customHeight="1" x14ac:dyDescent="0.2">
      <c r="A20" s="138" t="s">
        <v>149</v>
      </c>
      <c r="B20" s="38" t="s">
        <v>28</v>
      </c>
      <c r="C20" s="62"/>
      <c r="D20" s="63"/>
      <c r="E20" s="201"/>
      <c r="F20" s="202"/>
      <c r="G20" s="201"/>
      <c r="H20" s="202"/>
      <c r="I20" s="201">
        <f>SUMIF(F59:F99,A20,I59:I99)</f>
        <v>0</v>
      </c>
      <c r="J20" s="203"/>
    </row>
    <row r="21" spans="1:10" ht="23.25" customHeight="1" x14ac:dyDescent="0.2">
      <c r="A21" s="2"/>
      <c r="B21" s="48" t="s">
        <v>29</v>
      </c>
      <c r="C21" s="64"/>
      <c r="D21" s="65"/>
      <c r="E21" s="214"/>
      <c r="F21" s="215"/>
      <c r="G21" s="214"/>
      <c r="H21" s="215"/>
      <c r="I21" s="214">
        <f>SUM(I16:J20)</f>
        <v>0</v>
      </c>
      <c r="J21" s="23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230">
        <f>ZakladDPHSniVypocet</f>
        <v>0</v>
      </c>
      <c r="H23" s="231"/>
      <c r="I23" s="23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228">
        <f>IF(A24&gt;50, ROUNDUP(A23, 0), ROUNDDOWN(A23, 0))</f>
        <v>0</v>
      </c>
      <c r="H24" s="229"/>
      <c r="I24" s="22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30">
        <f>ZakladDPHZaklVypocet</f>
        <v>0</v>
      </c>
      <c r="H25" s="231"/>
      <c r="I25" s="23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198">
        <f>IF(A26&gt;50, ROUNDUP(A25, 0), ROUNDDOWN(A25, 0))</f>
        <v>0</v>
      </c>
      <c r="H26" s="199"/>
      <c r="I26" s="19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00">
        <f>CenaCelkem-(ZakladDPHSni+DPHSni+ZakladDPHZakl+DPHZakl)</f>
        <v>0</v>
      </c>
      <c r="H27" s="200"/>
      <c r="I27" s="200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34">
        <f>ZakladDPHSniVypocet+ZakladDPHZaklVypocet</f>
        <v>0</v>
      </c>
      <c r="H28" s="234"/>
      <c r="I28" s="234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33">
        <f>IF(A29&gt;50, ROUNDUP(A27, 0), ROUNDDOWN(A27, 0))</f>
        <v>0</v>
      </c>
      <c r="H29" s="233"/>
      <c r="I29" s="233"/>
      <c r="J29" s="118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5"/>
      <c r="E34" s="236"/>
      <c r="G34" s="237"/>
      <c r="H34" s="238"/>
      <c r="I34" s="238"/>
      <c r="J34" s="25"/>
    </row>
    <row r="35" spans="1:10" ht="12.75" customHeight="1" x14ac:dyDescent="0.2">
      <c r="A35" s="2"/>
      <c r="B35" s="2"/>
      <c r="D35" s="227" t="s">
        <v>2</v>
      </c>
      <c r="E35" s="22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45</v>
      </c>
      <c r="C39" s="239"/>
      <c r="D39" s="239"/>
      <c r="E39" s="239"/>
      <c r="F39" s="98">
        <f>'00 00 Naklady'!AE22+'01 01A Pol'!AE720+'01 01B Pol'!AE95</f>
        <v>0</v>
      </c>
      <c r="G39" s="99">
        <f>'00 00 Naklady'!AF22+'01 01A Pol'!AF720+'01 01B Pol'!AF95</f>
        <v>0</v>
      </c>
      <c r="H39" s="100">
        <f t="shared" ref="H39:H45" si="1">(F39*SazbaDPH1/100)+(G39*SazbaDPH2/100)</f>
        <v>0</v>
      </c>
      <c r="I39" s="100">
        <f>F39+G39+H39</f>
        <v>0</v>
      </c>
      <c r="J39" s="101" t="str">
        <f>IF(CenaCelkemVypocet=0,"",I39/CenaCelkemVypocet*100)</f>
        <v/>
      </c>
    </row>
    <row r="40" spans="1:10" ht="25.5" customHeight="1" x14ac:dyDescent="0.2">
      <c r="A40" s="87">
        <v>2</v>
      </c>
      <c r="B40" s="102"/>
      <c r="C40" s="240" t="s">
        <v>46</v>
      </c>
      <c r="D40" s="240"/>
      <c r="E40" s="240"/>
      <c r="F40" s="103">
        <f>'00 00 Naklady'!AE22</f>
        <v>0</v>
      </c>
      <c r="G40" s="104">
        <f>'00 00 Naklady'!AF22</f>
        <v>0</v>
      </c>
      <c r="H40" s="104">
        <f t="shared" si="1"/>
        <v>0</v>
      </c>
      <c r="I40" s="104">
        <f>F40+G40+H40</f>
        <v>0</v>
      </c>
      <c r="J40" s="105" t="str">
        <f>IF(CenaCelkemVypocet=0,"",I40/CenaCelkemVypocet*100)</f>
        <v/>
      </c>
    </row>
    <row r="41" spans="1:10" ht="25.5" customHeight="1" x14ac:dyDescent="0.2">
      <c r="A41" s="87">
        <v>3</v>
      </c>
      <c r="B41" s="106" t="s">
        <v>47</v>
      </c>
      <c r="C41" s="239" t="s">
        <v>48</v>
      </c>
      <c r="D41" s="239"/>
      <c r="E41" s="239"/>
      <c r="F41" s="107">
        <f>'00 00 Naklady'!AE22</f>
        <v>0</v>
      </c>
      <c r="G41" s="100">
        <f>'00 00 Naklady'!AF22</f>
        <v>0</v>
      </c>
      <c r="H41" s="100">
        <f t="shared" si="1"/>
        <v>0</v>
      </c>
      <c r="I41" s="100">
        <f>F41+G41+H41</f>
        <v>0</v>
      </c>
      <c r="J41" s="101" t="str">
        <f>IF(CenaCelkemVypocet=0,"",I41/CenaCelkemVypocet*100)</f>
        <v/>
      </c>
    </row>
    <row r="42" spans="1:10" ht="25.5" customHeight="1" x14ac:dyDescent="0.2">
      <c r="A42" s="87">
        <v>2</v>
      </c>
      <c r="B42" s="102"/>
      <c r="C42" s="240" t="s">
        <v>49</v>
      </c>
      <c r="D42" s="240"/>
      <c r="E42" s="240"/>
      <c r="F42" s="103"/>
      <c r="G42" s="104"/>
      <c r="H42" s="104">
        <f t="shared" si="1"/>
        <v>0</v>
      </c>
      <c r="I42" s="104"/>
      <c r="J42" s="105"/>
    </row>
    <row r="43" spans="1:10" ht="25.5" customHeight="1" x14ac:dyDescent="0.2">
      <c r="A43" s="87">
        <v>2</v>
      </c>
      <c r="B43" s="102" t="s">
        <v>50</v>
      </c>
      <c r="C43" s="240" t="s">
        <v>51</v>
      </c>
      <c r="D43" s="240"/>
      <c r="E43" s="240"/>
      <c r="F43" s="103">
        <f>'01 01A Pol'!AE720+'01 01B Pol'!AE95</f>
        <v>0</v>
      </c>
      <c r="G43" s="104">
        <f>'01 01A Pol'!AF720+'01 01B Pol'!AF95</f>
        <v>0</v>
      </c>
      <c r="H43" s="104">
        <f t="shared" si="1"/>
        <v>0</v>
      </c>
      <c r="I43" s="104">
        <f>F43+G43+H43</f>
        <v>0</v>
      </c>
      <c r="J43" s="105" t="str">
        <f>IF(CenaCelkemVypocet=0,"",I43/CenaCelkemVypocet*100)</f>
        <v/>
      </c>
    </row>
    <row r="44" spans="1:10" ht="25.5" customHeight="1" x14ac:dyDescent="0.2">
      <c r="A44" s="87">
        <v>3</v>
      </c>
      <c r="B44" s="106" t="s">
        <v>52</v>
      </c>
      <c r="C44" s="239" t="s">
        <v>53</v>
      </c>
      <c r="D44" s="239"/>
      <c r="E44" s="239"/>
      <c r="F44" s="107">
        <f>'01 01A Pol'!AE720</f>
        <v>0</v>
      </c>
      <c r="G44" s="100">
        <f>'01 01A Pol'!AF720</f>
        <v>0</v>
      </c>
      <c r="H44" s="100">
        <f t="shared" si="1"/>
        <v>0</v>
      </c>
      <c r="I44" s="100">
        <f>F44+G44+H44</f>
        <v>0</v>
      </c>
      <c r="J44" s="101" t="str">
        <f>IF(CenaCelkemVypocet=0,"",I44/CenaCelkemVypocet*100)</f>
        <v/>
      </c>
    </row>
    <row r="45" spans="1:10" ht="25.5" customHeight="1" x14ac:dyDescent="0.2">
      <c r="A45" s="87">
        <v>3</v>
      </c>
      <c r="B45" s="106" t="s">
        <v>54</v>
      </c>
      <c r="C45" s="239" t="s">
        <v>55</v>
      </c>
      <c r="D45" s="239"/>
      <c r="E45" s="239"/>
      <c r="F45" s="107">
        <f>'01 01B Pol'!AE95</f>
        <v>0</v>
      </c>
      <c r="G45" s="100">
        <f>'01 01B Pol'!AF95</f>
        <v>0</v>
      </c>
      <c r="H45" s="100">
        <f t="shared" si="1"/>
        <v>0</v>
      </c>
      <c r="I45" s="100">
        <f>F45+G45+H45</f>
        <v>0</v>
      </c>
      <c r="J45" s="101" t="str">
        <f>IF(CenaCelkemVypocet=0,"",I45/CenaCelkemVypocet*100)</f>
        <v/>
      </c>
    </row>
    <row r="46" spans="1:10" ht="25.5" customHeight="1" x14ac:dyDescent="0.2">
      <c r="A46" s="87"/>
      <c r="B46" s="241" t="s">
        <v>56</v>
      </c>
      <c r="C46" s="242"/>
      <c r="D46" s="242"/>
      <c r="E46" s="243"/>
      <c r="F46" s="108">
        <f>SUMIF(A39:A45,"=1",F39:F45)</f>
        <v>0</v>
      </c>
      <c r="G46" s="109">
        <f>SUMIF(A39:A45,"=1",G39:G45)</f>
        <v>0</v>
      </c>
      <c r="H46" s="109">
        <f>SUMIF(A39:A45,"=1",H39:H45)</f>
        <v>0</v>
      </c>
      <c r="I46" s="109">
        <f>SUMIF(A39:A45,"=1",I39:I45)</f>
        <v>0</v>
      </c>
      <c r="J46" s="110">
        <f>SUMIF(A39:A45,"=1",J39:J45)</f>
        <v>0</v>
      </c>
    </row>
    <row r="48" spans="1:10" x14ac:dyDescent="0.2">
      <c r="A48" t="s">
        <v>58</v>
      </c>
      <c r="B48" t="s">
        <v>59</v>
      </c>
    </row>
    <row r="49" spans="1:10" x14ac:dyDescent="0.2">
      <c r="A49" t="s">
        <v>60</v>
      </c>
      <c r="B49" t="s">
        <v>61</v>
      </c>
    </row>
    <row r="50" spans="1:10" x14ac:dyDescent="0.2">
      <c r="A50" t="s">
        <v>62</v>
      </c>
      <c r="B50" t="s">
        <v>63</v>
      </c>
    </row>
    <row r="51" spans="1:10" x14ac:dyDescent="0.2">
      <c r="A51" t="s">
        <v>60</v>
      </c>
      <c r="B51" t="s">
        <v>64</v>
      </c>
    </row>
    <row r="52" spans="1:10" x14ac:dyDescent="0.2">
      <c r="A52" t="s">
        <v>62</v>
      </c>
      <c r="B52" t="s">
        <v>65</v>
      </c>
    </row>
    <row r="53" spans="1:10" x14ac:dyDescent="0.2">
      <c r="A53" t="s">
        <v>62</v>
      </c>
      <c r="B53" t="s">
        <v>66</v>
      </c>
    </row>
    <row r="56" spans="1:10" ht="15.75" x14ac:dyDescent="0.25">
      <c r="B56" s="119" t="s">
        <v>67</v>
      </c>
    </row>
    <row r="58" spans="1:10" ht="25.5" customHeight="1" x14ac:dyDescent="0.2">
      <c r="A58" s="121"/>
      <c r="B58" s="124" t="s">
        <v>17</v>
      </c>
      <c r="C58" s="124" t="s">
        <v>5</v>
      </c>
      <c r="D58" s="125"/>
      <c r="E58" s="125"/>
      <c r="F58" s="126" t="s">
        <v>68</v>
      </c>
      <c r="G58" s="126"/>
      <c r="H58" s="126"/>
      <c r="I58" s="126" t="s">
        <v>29</v>
      </c>
      <c r="J58" s="126" t="s">
        <v>0</v>
      </c>
    </row>
    <row r="59" spans="1:10" ht="36.75" customHeight="1" x14ac:dyDescent="0.2">
      <c r="A59" s="122"/>
      <c r="B59" s="127" t="s">
        <v>69</v>
      </c>
      <c r="C59" s="244" t="s">
        <v>70</v>
      </c>
      <c r="D59" s="245"/>
      <c r="E59" s="245"/>
      <c r="F59" s="134" t="s">
        <v>24</v>
      </c>
      <c r="G59" s="135"/>
      <c r="H59" s="135"/>
      <c r="I59" s="135">
        <f>'01 01A Pol'!G8</f>
        <v>0</v>
      </c>
      <c r="J59" s="131" t="str">
        <f>IF(I100=0,"",I59/I100*100)</f>
        <v/>
      </c>
    </row>
    <row r="60" spans="1:10" ht="36.75" customHeight="1" x14ac:dyDescent="0.2">
      <c r="A60" s="122"/>
      <c r="B60" s="127" t="s">
        <v>71</v>
      </c>
      <c r="C60" s="244" t="s">
        <v>72</v>
      </c>
      <c r="D60" s="245"/>
      <c r="E60" s="245"/>
      <c r="F60" s="134" t="s">
        <v>24</v>
      </c>
      <c r="G60" s="135"/>
      <c r="H60" s="135"/>
      <c r="I60" s="135">
        <f>'01 01A Pol'!G13</f>
        <v>0</v>
      </c>
      <c r="J60" s="131" t="str">
        <f>IF(I100=0,"",I60/I100*100)</f>
        <v/>
      </c>
    </row>
    <row r="61" spans="1:10" ht="36.75" customHeight="1" x14ac:dyDescent="0.2">
      <c r="A61" s="122"/>
      <c r="B61" s="127" t="s">
        <v>73</v>
      </c>
      <c r="C61" s="244" t="s">
        <v>74</v>
      </c>
      <c r="D61" s="245"/>
      <c r="E61" s="245"/>
      <c r="F61" s="134" t="s">
        <v>24</v>
      </c>
      <c r="G61" s="135"/>
      <c r="H61" s="135"/>
      <c r="I61" s="135">
        <f>'01 01A Pol'!G29</f>
        <v>0</v>
      </c>
      <c r="J61" s="131" t="str">
        <f>IF(I100=0,"",I61/I100*100)</f>
        <v/>
      </c>
    </row>
    <row r="62" spans="1:10" ht="36.75" customHeight="1" x14ac:dyDescent="0.2">
      <c r="A62" s="122"/>
      <c r="B62" s="127" t="s">
        <v>75</v>
      </c>
      <c r="C62" s="244" t="s">
        <v>76</v>
      </c>
      <c r="D62" s="245"/>
      <c r="E62" s="245"/>
      <c r="F62" s="134" t="s">
        <v>24</v>
      </c>
      <c r="G62" s="135"/>
      <c r="H62" s="135"/>
      <c r="I62" s="135">
        <f>'01 01A Pol'!G42</f>
        <v>0</v>
      </c>
      <c r="J62" s="131" t="str">
        <f>IF(I100=0,"",I62/I100*100)</f>
        <v/>
      </c>
    </row>
    <row r="63" spans="1:10" ht="36.75" customHeight="1" x14ac:dyDescent="0.2">
      <c r="A63" s="122"/>
      <c r="B63" s="127" t="s">
        <v>77</v>
      </c>
      <c r="C63" s="244" t="s">
        <v>78</v>
      </c>
      <c r="D63" s="245"/>
      <c r="E63" s="245"/>
      <c r="F63" s="134" t="s">
        <v>24</v>
      </c>
      <c r="G63" s="135"/>
      <c r="H63" s="135"/>
      <c r="I63" s="135">
        <f>'01 01A Pol'!G46</f>
        <v>0</v>
      </c>
      <c r="J63" s="131" t="str">
        <f>IF(I100=0,"",I63/I100*100)</f>
        <v/>
      </c>
    </row>
    <row r="64" spans="1:10" ht="36.75" customHeight="1" x14ac:dyDescent="0.2">
      <c r="A64" s="122"/>
      <c r="B64" s="127" t="s">
        <v>79</v>
      </c>
      <c r="C64" s="244" t="s">
        <v>80</v>
      </c>
      <c r="D64" s="245"/>
      <c r="E64" s="245"/>
      <c r="F64" s="134" t="s">
        <v>24</v>
      </c>
      <c r="G64" s="135"/>
      <c r="H64" s="135"/>
      <c r="I64" s="135">
        <f>'01 01A Pol'!G48</f>
        <v>0</v>
      </c>
      <c r="J64" s="131" t="str">
        <f>IF(I100=0,"",I64/I100*100)</f>
        <v/>
      </c>
    </row>
    <row r="65" spans="1:10" ht="36.75" customHeight="1" x14ac:dyDescent="0.2">
      <c r="A65" s="122"/>
      <c r="B65" s="127" t="s">
        <v>81</v>
      </c>
      <c r="C65" s="244" t="s">
        <v>82</v>
      </c>
      <c r="D65" s="245"/>
      <c r="E65" s="245"/>
      <c r="F65" s="134" t="s">
        <v>24</v>
      </c>
      <c r="G65" s="135"/>
      <c r="H65" s="135"/>
      <c r="I65" s="135">
        <f>'01 01A Pol'!G71</f>
        <v>0</v>
      </c>
      <c r="J65" s="131" t="str">
        <f>IF(I100=0,"",I65/I100*100)</f>
        <v/>
      </c>
    </row>
    <row r="66" spans="1:10" ht="36.75" customHeight="1" x14ac:dyDescent="0.2">
      <c r="A66" s="122"/>
      <c r="B66" s="127" t="s">
        <v>83</v>
      </c>
      <c r="C66" s="244" t="s">
        <v>84</v>
      </c>
      <c r="D66" s="245"/>
      <c r="E66" s="245"/>
      <c r="F66" s="134" t="s">
        <v>24</v>
      </c>
      <c r="G66" s="135"/>
      <c r="H66" s="135"/>
      <c r="I66" s="135">
        <f>'01 01A Pol'!G85</f>
        <v>0</v>
      </c>
      <c r="J66" s="131" t="str">
        <f>IF(I100=0,"",I66/I100*100)</f>
        <v/>
      </c>
    </row>
    <row r="67" spans="1:10" ht="36.75" customHeight="1" x14ac:dyDescent="0.2">
      <c r="A67" s="122"/>
      <c r="B67" s="127" t="s">
        <v>85</v>
      </c>
      <c r="C67" s="244" t="s">
        <v>86</v>
      </c>
      <c r="D67" s="245"/>
      <c r="E67" s="245"/>
      <c r="F67" s="134" t="s">
        <v>24</v>
      </c>
      <c r="G67" s="135"/>
      <c r="H67" s="135"/>
      <c r="I67" s="135">
        <f>'01 01A Pol'!G89</f>
        <v>0</v>
      </c>
      <c r="J67" s="131" t="str">
        <f>IF(I100=0,"",I67/I100*100)</f>
        <v/>
      </c>
    </row>
    <row r="68" spans="1:10" ht="36.75" customHeight="1" x14ac:dyDescent="0.2">
      <c r="A68" s="122"/>
      <c r="B68" s="127" t="s">
        <v>87</v>
      </c>
      <c r="C68" s="244" t="s">
        <v>88</v>
      </c>
      <c r="D68" s="245"/>
      <c r="E68" s="245"/>
      <c r="F68" s="134" t="s">
        <v>24</v>
      </c>
      <c r="G68" s="135"/>
      <c r="H68" s="135"/>
      <c r="I68" s="135">
        <f>'01 01A Pol'!G102</f>
        <v>0</v>
      </c>
      <c r="J68" s="131" t="str">
        <f>IF(I100=0,"",I68/I100*100)</f>
        <v/>
      </c>
    </row>
    <row r="69" spans="1:10" ht="36.75" customHeight="1" x14ac:dyDescent="0.2">
      <c r="A69" s="122"/>
      <c r="B69" s="127" t="s">
        <v>89</v>
      </c>
      <c r="C69" s="244" t="s">
        <v>90</v>
      </c>
      <c r="D69" s="245"/>
      <c r="E69" s="245"/>
      <c r="F69" s="134" t="s">
        <v>24</v>
      </c>
      <c r="G69" s="135"/>
      <c r="H69" s="135"/>
      <c r="I69" s="135">
        <f>'01 01A Pol'!G109</f>
        <v>0</v>
      </c>
      <c r="J69" s="131" t="str">
        <f>IF(I100=0,"",I69/I100*100)</f>
        <v/>
      </c>
    </row>
    <row r="70" spans="1:10" ht="36.75" customHeight="1" x14ac:dyDescent="0.2">
      <c r="A70" s="122"/>
      <c r="B70" s="127" t="s">
        <v>91</v>
      </c>
      <c r="C70" s="244" t="s">
        <v>92</v>
      </c>
      <c r="D70" s="245"/>
      <c r="E70" s="245"/>
      <c r="F70" s="134" t="s">
        <v>24</v>
      </c>
      <c r="G70" s="135"/>
      <c r="H70" s="135"/>
      <c r="I70" s="135">
        <f>'01 01A Pol'!G112</f>
        <v>0</v>
      </c>
      <c r="J70" s="131" t="str">
        <f>IF(I100=0,"",I70/I100*100)</f>
        <v/>
      </c>
    </row>
    <row r="71" spans="1:10" ht="36.75" customHeight="1" x14ac:dyDescent="0.2">
      <c r="A71" s="122"/>
      <c r="B71" s="127" t="s">
        <v>93</v>
      </c>
      <c r="C71" s="244" t="s">
        <v>94</v>
      </c>
      <c r="D71" s="245"/>
      <c r="E71" s="245"/>
      <c r="F71" s="134" t="s">
        <v>24</v>
      </c>
      <c r="G71" s="135"/>
      <c r="H71" s="135"/>
      <c r="I71" s="135">
        <f>'01 01A Pol'!G145</f>
        <v>0</v>
      </c>
      <c r="J71" s="131" t="str">
        <f>IF(I100=0,"",I71/I100*100)</f>
        <v/>
      </c>
    </row>
    <row r="72" spans="1:10" ht="36.75" customHeight="1" x14ac:dyDescent="0.2">
      <c r="A72" s="122"/>
      <c r="B72" s="127" t="s">
        <v>95</v>
      </c>
      <c r="C72" s="244" t="s">
        <v>96</v>
      </c>
      <c r="D72" s="245"/>
      <c r="E72" s="245"/>
      <c r="F72" s="134" t="s">
        <v>24</v>
      </c>
      <c r="G72" s="135"/>
      <c r="H72" s="135"/>
      <c r="I72" s="135">
        <f>'01 01A Pol'!G261</f>
        <v>0</v>
      </c>
      <c r="J72" s="131" t="str">
        <f>IF(I100=0,"",I72/I100*100)</f>
        <v/>
      </c>
    </row>
    <row r="73" spans="1:10" ht="36.75" customHeight="1" x14ac:dyDescent="0.2">
      <c r="A73" s="122"/>
      <c r="B73" s="127" t="s">
        <v>97</v>
      </c>
      <c r="C73" s="244" t="s">
        <v>98</v>
      </c>
      <c r="D73" s="245"/>
      <c r="E73" s="245"/>
      <c r="F73" s="134" t="s">
        <v>24</v>
      </c>
      <c r="G73" s="135"/>
      <c r="H73" s="135"/>
      <c r="I73" s="135">
        <f>'01 01A Pol'!G288</f>
        <v>0</v>
      </c>
      <c r="J73" s="131" t="str">
        <f>IF(I100=0,"",I73/I100*100)</f>
        <v/>
      </c>
    </row>
    <row r="74" spans="1:10" ht="36.75" customHeight="1" x14ac:dyDescent="0.2">
      <c r="A74" s="122"/>
      <c r="B74" s="127" t="s">
        <v>99</v>
      </c>
      <c r="C74" s="244" t="s">
        <v>100</v>
      </c>
      <c r="D74" s="245"/>
      <c r="E74" s="245"/>
      <c r="F74" s="134" t="s">
        <v>24</v>
      </c>
      <c r="G74" s="135"/>
      <c r="H74" s="135"/>
      <c r="I74" s="135">
        <f>'01 01A Pol'!G296</f>
        <v>0</v>
      </c>
      <c r="J74" s="131" t="str">
        <f>IF(I100=0,"",I74/I100*100)</f>
        <v/>
      </c>
    </row>
    <row r="75" spans="1:10" ht="36.75" customHeight="1" x14ac:dyDescent="0.2">
      <c r="A75" s="122"/>
      <c r="B75" s="127" t="s">
        <v>101</v>
      </c>
      <c r="C75" s="244" t="s">
        <v>102</v>
      </c>
      <c r="D75" s="245"/>
      <c r="E75" s="245"/>
      <c r="F75" s="134" t="s">
        <v>24</v>
      </c>
      <c r="G75" s="135"/>
      <c r="H75" s="135"/>
      <c r="I75" s="135">
        <f>'01 01A Pol'!G303</f>
        <v>0</v>
      </c>
      <c r="J75" s="131" t="str">
        <f>IF(I100=0,"",I75/I100*100)</f>
        <v/>
      </c>
    </row>
    <row r="76" spans="1:10" ht="36.75" customHeight="1" x14ac:dyDescent="0.2">
      <c r="A76" s="122"/>
      <c r="B76" s="127" t="s">
        <v>103</v>
      </c>
      <c r="C76" s="244" t="s">
        <v>104</v>
      </c>
      <c r="D76" s="245"/>
      <c r="E76" s="245"/>
      <c r="F76" s="134" t="s">
        <v>24</v>
      </c>
      <c r="G76" s="135"/>
      <c r="H76" s="135"/>
      <c r="I76" s="135">
        <f>'01 01A Pol'!G352</f>
        <v>0</v>
      </c>
      <c r="J76" s="131" t="str">
        <f>IF(I100=0,"",I76/I100*100)</f>
        <v/>
      </c>
    </row>
    <row r="77" spans="1:10" ht="36.75" customHeight="1" x14ac:dyDescent="0.2">
      <c r="A77" s="122"/>
      <c r="B77" s="127" t="s">
        <v>105</v>
      </c>
      <c r="C77" s="244" t="s">
        <v>106</v>
      </c>
      <c r="D77" s="245"/>
      <c r="E77" s="245"/>
      <c r="F77" s="134" t="s">
        <v>24</v>
      </c>
      <c r="G77" s="135"/>
      <c r="H77" s="135"/>
      <c r="I77" s="135">
        <f>'01 01A Pol'!G375</f>
        <v>0</v>
      </c>
      <c r="J77" s="131" t="str">
        <f>IF(I100=0,"",I77/I100*100)</f>
        <v/>
      </c>
    </row>
    <row r="78" spans="1:10" ht="36.75" customHeight="1" x14ac:dyDescent="0.2">
      <c r="A78" s="122"/>
      <c r="B78" s="127" t="s">
        <v>107</v>
      </c>
      <c r="C78" s="244" t="s">
        <v>108</v>
      </c>
      <c r="D78" s="245"/>
      <c r="E78" s="245"/>
      <c r="F78" s="134" t="s">
        <v>24</v>
      </c>
      <c r="G78" s="135"/>
      <c r="H78" s="135"/>
      <c r="I78" s="135">
        <f>'01 01A Pol'!G418</f>
        <v>0</v>
      </c>
      <c r="J78" s="131" t="str">
        <f>IF(I100=0,"",I78/I100*100)</f>
        <v/>
      </c>
    </row>
    <row r="79" spans="1:10" ht="36.75" customHeight="1" x14ac:dyDescent="0.2">
      <c r="A79" s="122"/>
      <c r="B79" s="127" t="s">
        <v>109</v>
      </c>
      <c r="C79" s="244" t="s">
        <v>110</v>
      </c>
      <c r="D79" s="245"/>
      <c r="E79" s="245"/>
      <c r="F79" s="134" t="s">
        <v>24</v>
      </c>
      <c r="G79" s="135"/>
      <c r="H79" s="135"/>
      <c r="I79" s="135">
        <f>'01 01A Pol'!G430</f>
        <v>0</v>
      </c>
      <c r="J79" s="131" t="str">
        <f>IF(I100=0,"",I79/I100*100)</f>
        <v/>
      </c>
    </row>
    <row r="80" spans="1:10" ht="36.75" customHeight="1" x14ac:dyDescent="0.2">
      <c r="A80" s="122"/>
      <c r="B80" s="127" t="s">
        <v>111</v>
      </c>
      <c r="C80" s="244" t="s">
        <v>112</v>
      </c>
      <c r="D80" s="245"/>
      <c r="E80" s="245"/>
      <c r="F80" s="134" t="s">
        <v>25</v>
      </c>
      <c r="G80" s="135"/>
      <c r="H80" s="135"/>
      <c r="I80" s="135">
        <f>'01 01A Pol'!G435</f>
        <v>0</v>
      </c>
      <c r="J80" s="131" t="str">
        <f>IF(I100=0,"",I80/I100*100)</f>
        <v/>
      </c>
    </row>
    <row r="81" spans="1:10" ht="36.75" customHeight="1" x14ac:dyDescent="0.2">
      <c r="A81" s="122"/>
      <c r="B81" s="127" t="s">
        <v>113</v>
      </c>
      <c r="C81" s="244" t="s">
        <v>114</v>
      </c>
      <c r="D81" s="245"/>
      <c r="E81" s="245"/>
      <c r="F81" s="134" t="s">
        <v>25</v>
      </c>
      <c r="G81" s="135"/>
      <c r="H81" s="135"/>
      <c r="I81" s="135">
        <f>'01 01A Pol'!G457</f>
        <v>0</v>
      </c>
      <c r="J81" s="131" t="str">
        <f>IF(I100=0,"",I81/I100*100)</f>
        <v/>
      </c>
    </row>
    <row r="82" spans="1:10" ht="36.75" customHeight="1" x14ac:dyDescent="0.2">
      <c r="A82" s="122"/>
      <c r="B82" s="127" t="s">
        <v>115</v>
      </c>
      <c r="C82" s="244" t="s">
        <v>116</v>
      </c>
      <c r="D82" s="245"/>
      <c r="E82" s="245"/>
      <c r="F82" s="134" t="s">
        <v>25</v>
      </c>
      <c r="G82" s="135"/>
      <c r="H82" s="135"/>
      <c r="I82" s="135">
        <f>'01 01A Pol'!G473</f>
        <v>0</v>
      </c>
      <c r="J82" s="131" t="str">
        <f>IF(I100=0,"",I82/I100*100)</f>
        <v/>
      </c>
    </row>
    <row r="83" spans="1:10" ht="36.75" customHeight="1" x14ac:dyDescent="0.2">
      <c r="A83" s="122"/>
      <c r="B83" s="127" t="s">
        <v>117</v>
      </c>
      <c r="C83" s="244" t="s">
        <v>118</v>
      </c>
      <c r="D83" s="245"/>
      <c r="E83" s="245"/>
      <c r="F83" s="134" t="s">
        <v>25</v>
      </c>
      <c r="G83" s="135"/>
      <c r="H83" s="135"/>
      <c r="I83" s="135">
        <f>'01 01A Pol'!G486</f>
        <v>0</v>
      </c>
      <c r="J83" s="131" t="str">
        <f>IF(I100=0,"",I83/I100*100)</f>
        <v/>
      </c>
    </row>
    <row r="84" spans="1:10" ht="36.75" customHeight="1" x14ac:dyDescent="0.2">
      <c r="A84" s="122"/>
      <c r="B84" s="127" t="s">
        <v>119</v>
      </c>
      <c r="C84" s="244" t="s">
        <v>120</v>
      </c>
      <c r="D84" s="245"/>
      <c r="E84" s="245"/>
      <c r="F84" s="134" t="s">
        <v>25</v>
      </c>
      <c r="G84" s="135"/>
      <c r="H84" s="135"/>
      <c r="I84" s="135">
        <f>'01 01A Pol'!G488</f>
        <v>0</v>
      </c>
      <c r="J84" s="131" t="str">
        <f>IF(I100=0,"",I84/I100*100)</f>
        <v/>
      </c>
    </row>
    <row r="85" spans="1:10" ht="36.75" customHeight="1" x14ac:dyDescent="0.2">
      <c r="A85" s="122"/>
      <c r="B85" s="127" t="s">
        <v>121</v>
      </c>
      <c r="C85" s="244" t="s">
        <v>122</v>
      </c>
      <c r="D85" s="245"/>
      <c r="E85" s="245"/>
      <c r="F85" s="134" t="s">
        <v>25</v>
      </c>
      <c r="G85" s="135"/>
      <c r="H85" s="135"/>
      <c r="I85" s="135">
        <f>'01 01A Pol'!G491</f>
        <v>0</v>
      </c>
      <c r="J85" s="131" t="str">
        <f>IF(I100=0,"",I85/I100*100)</f>
        <v/>
      </c>
    </row>
    <row r="86" spans="1:10" ht="36.75" customHeight="1" x14ac:dyDescent="0.2">
      <c r="A86" s="122"/>
      <c r="B86" s="127" t="s">
        <v>123</v>
      </c>
      <c r="C86" s="244" t="s">
        <v>124</v>
      </c>
      <c r="D86" s="245"/>
      <c r="E86" s="245"/>
      <c r="F86" s="134" t="s">
        <v>25</v>
      </c>
      <c r="G86" s="135"/>
      <c r="H86" s="135"/>
      <c r="I86" s="135">
        <f>'01 01A Pol'!G505</f>
        <v>0</v>
      </c>
      <c r="J86" s="131" t="str">
        <f>IF(I100=0,"",I86/I100*100)</f>
        <v/>
      </c>
    </row>
    <row r="87" spans="1:10" ht="36.75" customHeight="1" x14ac:dyDescent="0.2">
      <c r="A87" s="122"/>
      <c r="B87" s="127" t="s">
        <v>125</v>
      </c>
      <c r="C87" s="244" t="s">
        <v>126</v>
      </c>
      <c r="D87" s="245"/>
      <c r="E87" s="245"/>
      <c r="F87" s="134" t="s">
        <v>25</v>
      </c>
      <c r="G87" s="135"/>
      <c r="H87" s="135"/>
      <c r="I87" s="135">
        <f>'01 01A Pol'!G540</f>
        <v>0</v>
      </c>
      <c r="J87" s="131" t="str">
        <f>IF(I100=0,"",I87/I100*100)</f>
        <v/>
      </c>
    </row>
    <row r="88" spans="1:10" ht="36.75" customHeight="1" x14ac:dyDescent="0.2">
      <c r="A88" s="122"/>
      <c r="B88" s="127" t="s">
        <v>127</v>
      </c>
      <c r="C88" s="244" t="s">
        <v>128</v>
      </c>
      <c r="D88" s="245"/>
      <c r="E88" s="245"/>
      <c r="F88" s="134" t="s">
        <v>25</v>
      </c>
      <c r="G88" s="135"/>
      <c r="H88" s="135"/>
      <c r="I88" s="135">
        <f>'01 01A Pol'!G588</f>
        <v>0</v>
      </c>
      <c r="J88" s="131" t="str">
        <f>IF(I100=0,"",I88/I100*100)</f>
        <v/>
      </c>
    </row>
    <row r="89" spans="1:10" ht="36.75" customHeight="1" x14ac:dyDescent="0.2">
      <c r="A89" s="122"/>
      <c r="B89" s="127" t="s">
        <v>129</v>
      </c>
      <c r="C89" s="244" t="s">
        <v>130</v>
      </c>
      <c r="D89" s="245"/>
      <c r="E89" s="245"/>
      <c r="F89" s="134" t="s">
        <v>25</v>
      </c>
      <c r="G89" s="135"/>
      <c r="H89" s="135"/>
      <c r="I89" s="135">
        <f>'01 01A Pol'!G647</f>
        <v>0</v>
      </c>
      <c r="J89" s="131" t="str">
        <f>IF(I100=0,"",I89/I100*100)</f>
        <v/>
      </c>
    </row>
    <row r="90" spans="1:10" ht="36.75" customHeight="1" x14ac:dyDescent="0.2">
      <c r="A90" s="122"/>
      <c r="B90" s="127" t="s">
        <v>131</v>
      </c>
      <c r="C90" s="244" t="s">
        <v>132</v>
      </c>
      <c r="D90" s="245"/>
      <c r="E90" s="245"/>
      <c r="F90" s="134" t="s">
        <v>25</v>
      </c>
      <c r="G90" s="135"/>
      <c r="H90" s="135"/>
      <c r="I90" s="135">
        <f>'01 01A Pol'!G666</f>
        <v>0</v>
      </c>
      <c r="J90" s="131" t="str">
        <f>IF(I100=0,"",I90/I100*100)</f>
        <v/>
      </c>
    </row>
    <row r="91" spans="1:10" ht="36.75" customHeight="1" x14ac:dyDescent="0.2">
      <c r="A91" s="122"/>
      <c r="B91" s="127" t="s">
        <v>133</v>
      </c>
      <c r="C91" s="244" t="s">
        <v>134</v>
      </c>
      <c r="D91" s="245"/>
      <c r="E91" s="245"/>
      <c r="F91" s="134" t="s">
        <v>26</v>
      </c>
      <c r="G91" s="135"/>
      <c r="H91" s="135"/>
      <c r="I91" s="135">
        <f>'01 01A Pol'!G689</f>
        <v>0</v>
      </c>
      <c r="J91" s="131" t="str">
        <f>IF(I100=0,"",I91/I100*100)</f>
        <v/>
      </c>
    </row>
    <row r="92" spans="1:10" ht="36.75" customHeight="1" x14ac:dyDescent="0.2">
      <c r="A92" s="122"/>
      <c r="B92" s="127" t="s">
        <v>135</v>
      </c>
      <c r="C92" s="244" t="s">
        <v>136</v>
      </c>
      <c r="D92" s="245"/>
      <c r="E92" s="245"/>
      <c r="F92" s="134" t="s">
        <v>26</v>
      </c>
      <c r="G92" s="135"/>
      <c r="H92" s="135"/>
      <c r="I92" s="135">
        <f>'01 01B Pol'!G8</f>
        <v>0</v>
      </c>
      <c r="J92" s="131" t="str">
        <f>IF(I100=0,"",I92/I100*100)</f>
        <v/>
      </c>
    </row>
    <row r="93" spans="1:10" ht="36.75" customHeight="1" x14ac:dyDescent="0.2">
      <c r="A93" s="122"/>
      <c r="B93" s="127" t="s">
        <v>137</v>
      </c>
      <c r="C93" s="244" t="s">
        <v>138</v>
      </c>
      <c r="D93" s="245"/>
      <c r="E93" s="245"/>
      <c r="F93" s="134" t="s">
        <v>26</v>
      </c>
      <c r="G93" s="135"/>
      <c r="H93" s="135"/>
      <c r="I93" s="135">
        <f>'01 01B Pol'!G40</f>
        <v>0</v>
      </c>
      <c r="J93" s="131" t="str">
        <f>IF(I100=0,"",I93/I100*100)</f>
        <v/>
      </c>
    </row>
    <row r="94" spans="1:10" ht="36.75" customHeight="1" x14ac:dyDescent="0.2">
      <c r="A94" s="122"/>
      <c r="B94" s="127" t="s">
        <v>139</v>
      </c>
      <c r="C94" s="244" t="s">
        <v>140</v>
      </c>
      <c r="D94" s="245"/>
      <c r="E94" s="245"/>
      <c r="F94" s="134" t="s">
        <v>26</v>
      </c>
      <c r="G94" s="135"/>
      <c r="H94" s="135"/>
      <c r="I94" s="135">
        <f>'01 01B Pol'!G44</f>
        <v>0</v>
      </c>
      <c r="J94" s="131" t="str">
        <f>IF(I100=0,"",I94/I100*100)</f>
        <v/>
      </c>
    </row>
    <row r="95" spans="1:10" ht="36.75" customHeight="1" x14ac:dyDescent="0.2">
      <c r="A95" s="122"/>
      <c r="B95" s="127" t="s">
        <v>141</v>
      </c>
      <c r="C95" s="244" t="s">
        <v>142</v>
      </c>
      <c r="D95" s="245"/>
      <c r="E95" s="245"/>
      <c r="F95" s="134" t="s">
        <v>26</v>
      </c>
      <c r="G95" s="135"/>
      <c r="H95" s="135"/>
      <c r="I95" s="135">
        <f>'01 01B Pol'!G79</f>
        <v>0</v>
      </c>
      <c r="J95" s="131" t="str">
        <f>IF(I100=0,"",I95/I100*100)</f>
        <v/>
      </c>
    </row>
    <row r="96" spans="1:10" ht="36.75" customHeight="1" x14ac:dyDescent="0.2">
      <c r="A96" s="122"/>
      <c r="B96" s="127" t="s">
        <v>143</v>
      </c>
      <c r="C96" s="244" t="s">
        <v>144</v>
      </c>
      <c r="D96" s="245"/>
      <c r="E96" s="245"/>
      <c r="F96" s="134" t="s">
        <v>26</v>
      </c>
      <c r="G96" s="135"/>
      <c r="H96" s="135"/>
      <c r="I96" s="135">
        <f>'01 01A Pol'!G698</f>
        <v>0</v>
      </c>
      <c r="J96" s="131" t="str">
        <f>IF(I100=0,"",I96/I100*100)</f>
        <v/>
      </c>
    </row>
    <row r="97" spans="1:10" ht="36.75" customHeight="1" x14ac:dyDescent="0.2">
      <c r="A97" s="122"/>
      <c r="B97" s="127" t="s">
        <v>145</v>
      </c>
      <c r="C97" s="244" t="s">
        <v>146</v>
      </c>
      <c r="D97" s="245"/>
      <c r="E97" s="245"/>
      <c r="F97" s="134" t="s">
        <v>147</v>
      </c>
      <c r="G97" s="135"/>
      <c r="H97" s="135"/>
      <c r="I97" s="135">
        <f>'01 01A Pol'!G711</f>
        <v>0</v>
      </c>
      <c r="J97" s="131" t="str">
        <f>IF(I100=0,"",I97/I100*100)</f>
        <v/>
      </c>
    </row>
    <row r="98" spans="1:10" ht="36.75" customHeight="1" x14ac:dyDescent="0.2">
      <c r="A98" s="122"/>
      <c r="B98" s="127" t="s">
        <v>148</v>
      </c>
      <c r="C98" s="244" t="s">
        <v>27</v>
      </c>
      <c r="D98" s="245"/>
      <c r="E98" s="245"/>
      <c r="F98" s="134" t="s">
        <v>148</v>
      </c>
      <c r="G98" s="135"/>
      <c r="H98" s="135"/>
      <c r="I98" s="135">
        <f>'00 00 Naklady'!G8</f>
        <v>0</v>
      </c>
      <c r="J98" s="131" t="str">
        <f>IF(I100=0,"",I98/I100*100)</f>
        <v/>
      </c>
    </row>
    <row r="99" spans="1:10" ht="36.75" customHeight="1" x14ac:dyDescent="0.2">
      <c r="A99" s="122"/>
      <c r="B99" s="127" t="s">
        <v>149</v>
      </c>
      <c r="C99" s="244" t="s">
        <v>28</v>
      </c>
      <c r="D99" s="245"/>
      <c r="E99" s="245"/>
      <c r="F99" s="134" t="s">
        <v>149</v>
      </c>
      <c r="G99" s="135"/>
      <c r="H99" s="135"/>
      <c r="I99" s="135">
        <f>'00 00 Naklady'!G13+'01 01B Pol'!G92</f>
        <v>0</v>
      </c>
      <c r="J99" s="131" t="str">
        <f>IF(I100=0,"",I99/I100*100)</f>
        <v/>
      </c>
    </row>
    <row r="100" spans="1:10" ht="25.5" customHeight="1" x14ac:dyDescent="0.2">
      <c r="A100" s="123"/>
      <c r="B100" s="128" t="s">
        <v>1</v>
      </c>
      <c r="C100" s="129"/>
      <c r="D100" s="130"/>
      <c r="E100" s="130"/>
      <c r="F100" s="136"/>
      <c r="G100" s="137"/>
      <c r="H100" s="137"/>
      <c r="I100" s="137">
        <f>SUM(I59:I99)</f>
        <v>0</v>
      </c>
      <c r="J100" s="132">
        <f>SUM(J59:J99)</f>
        <v>0</v>
      </c>
    </row>
    <row r="101" spans="1:10" x14ac:dyDescent="0.2">
      <c r="F101" s="86"/>
      <c r="G101" s="86"/>
      <c r="H101" s="86"/>
      <c r="I101" s="86"/>
      <c r="J101" s="133"/>
    </row>
    <row r="102" spans="1:10" x14ac:dyDescent="0.2">
      <c r="F102" s="86"/>
      <c r="G102" s="86"/>
      <c r="H102" s="86"/>
      <c r="I102" s="86"/>
      <c r="J102" s="133"/>
    </row>
    <row r="103" spans="1:10" x14ac:dyDescent="0.2">
      <c r="F103" s="86"/>
      <c r="G103" s="86"/>
      <c r="H103" s="86"/>
      <c r="I103" s="86"/>
      <c r="J103" s="133"/>
    </row>
  </sheetData>
  <sheetProtection algorithmName="SHA-512" hashValue="PvtC9pfuapoUvwIw5pQKdhbC8Ener/VVwKuqPTOIQjtTPoZJHqxzFebCasKTeFYBCeG0wovPsP0WqisqADo99g==" saltValue="Mr3c3TWHj8YfzZP9onpVn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0">
    <mergeCell ref="C96:E96"/>
    <mergeCell ref="C97:E97"/>
    <mergeCell ref="C98:E98"/>
    <mergeCell ref="C99:E99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44:E44"/>
    <mergeCell ref="C45:E45"/>
    <mergeCell ref="B46:E46"/>
    <mergeCell ref="C59:E59"/>
    <mergeCell ref="C60:E60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7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8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9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algorithmName="SHA-512" hashValue="10d4KC+2smAAVBoi3vRBHLygGYDpwoA3EG8xxFfeOxCi7pYskjDqbY655/8j7PJAJzGj1OPOkpgLV5UQK27z8A==" saltValue="0dy/6/KvogyJNSQp6JnpI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2" x14ac:dyDescent="0.2"/>
  <cols>
    <col min="1" max="1" width="3.42578125" customWidth="1"/>
    <col min="2" max="2" width="12.7109375" style="120" customWidth="1"/>
    <col min="3" max="3" width="63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2" t="s">
        <v>150</v>
      </c>
      <c r="B1" s="252"/>
      <c r="C1" s="252"/>
      <c r="D1" s="252"/>
      <c r="E1" s="252"/>
      <c r="F1" s="252"/>
      <c r="G1" s="252"/>
      <c r="AG1" t="s">
        <v>151</v>
      </c>
    </row>
    <row r="2" spans="1:60" ht="25.15" customHeight="1" x14ac:dyDescent="0.2">
      <c r="A2" s="139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152</v>
      </c>
    </row>
    <row r="3" spans="1:60" ht="25.15" customHeight="1" x14ac:dyDescent="0.2">
      <c r="A3" s="139" t="s">
        <v>8</v>
      </c>
      <c r="B3" s="49" t="s">
        <v>47</v>
      </c>
      <c r="C3" s="253" t="s">
        <v>48</v>
      </c>
      <c r="D3" s="254"/>
      <c r="E3" s="254"/>
      <c r="F3" s="254"/>
      <c r="G3" s="255"/>
      <c r="AC3" s="120" t="s">
        <v>153</v>
      </c>
      <c r="AG3" t="s">
        <v>154</v>
      </c>
    </row>
    <row r="4" spans="1:60" ht="25.15" customHeight="1" x14ac:dyDescent="0.2">
      <c r="A4" s="140" t="s">
        <v>9</v>
      </c>
      <c r="B4" s="141" t="s">
        <v>47</v>
      </c>
      <c r="C4" s="256" t="s">
        <v>48</v>
      </c>
      <c r="D4" s="257"/>
      <c r="E4" s="257"/>
      <c r="F4" s="257"/>
      <c r="G4" s="258"/>
      <c r="AG4" t="s">
        <v>155</v>
      </c>
    </row>
    <row r="5" spans="1:60" x14ac:dyDescent="0.2">
      <c r="D5" s="10"/>
    </row>
    <row r="6" spans="1:60" ht="38.25" x14ac:dyDescent="0.2">
      <c r="A6" s="143" t="s">
        <v>156</v>
      </c>
      <c r="B6" s="145" t="s">
        <v>157</v>
      </c>
      <c r="C6" s="145" t="s">
        <v>158</v>
      </c>
      <c r="D6" s="144" t="s">
        <v>159</v>
      </c>
      <c r="E6" s="143" t="s">
        <v>160</v>
      </c>
      <c r="F6" s="142" t="s">
        <v>161</v>
      </c>
      <c r="G6" s="143" t="s">
        <v>29</v>
      </c>
      <c r="H6" s="146" t="s">
        <v>30</v>
      </c>
      <c r="I6" s="146" t="s">
        <v>162</v>
      </c>
      <c r="J6" s="146" t="s">
        <v>31</v>
      </c>
      <c r="K6" s="146" t="s">
        <v>163</v>
      </c>
      <c r="L6" s="146" t="s">
        <v>164</v>
      </c>
      <c r="M6" s="146" t="s">
        <v>165</v>
      </c>
      <c r="N6" s="146" t="s">
        <v>166</v>
      </c>
      <c r="O6" s="146" t="s">
        <v>167</v>
      </c>
      <c r="P6" s="146" t="s">
        <v>168</v>
      </c>
      <c r="Q6" s="146" t="s">
        <v>169</v>
      </c>
      <c r="R6" s="146" t="s">
        <v>170</v>
      </c>
      <c r="S6" s="146" t="s">
        <v>171</v>
      </c>
      <c r="T6" s="146" t="s">
        <v>172</v>
      </c>
      <c r="U6" s="146" t="s">
        <v>173</v>
      </c>
      <c r="V6" s="146" t="s">
        <v>174</v>
      </c>
      <c r="W6" s="146" t="s">
        <v>175</v>
      </c>
      <c r="X6" s="146" t="s">
        <v>176</v>
      </c>
      <c r="Y6" s="146" t="s">
        <v>177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178</v>
      </c>
      <c r="B8" s="160" t="s">
        <v>148</v>
      </c>
      <c r="C8" s="174" t="s">
        <v>27</v>
      </c>
      <c r="D8" s="161"/>
      <c r="E8" s="162"/>
      <c r="F8" s="163"/>
      <c r="G8" s="163">
        <f>SUMIF(AG9:AG12,"&lt;&gt;NOR",G9:G12)</f>
        <v>0</v>
      </c>
      <c r="H8" s="163"/>
      <c r="I8" s="163">
        <f>SUM(I9:I12)</f>
        <v>0</v>
      </c>
      <c r="J8" s="163"/>
      <c r="K8" s="163">
        <f>SUM(K9:K12)</f>
        <v>0</v>
      </c>
      <c r="L8" s="163"/>
      <c r="M8" s="163">
        <f>SUM(M9:M12)</f>
        <v>0</v>
      </c>
      <c r="N8" s="162"/>
      <c r="O8" s="162">
        <f>SUM(O9:O12)</f>
        <v>0</v>
      </c>
      <c r="P8" s="162"/>
      <c r="Q8" s="162">
        <f>SUM(Q9:Q12)</f>
        <v>0</v>
      </c>
      <c r="R8" s="163"/>
      <c r="S8" s="163"/>
      <c r="T8" s="164"/>
      <c r="U8" s="158"/>
      <c r="V8" s="158">
        <f>SUM(V9:V12)</f>
        <v>0</v>
      </c>
      <c r="W8" s="158"/>
      <c r="X8" s="158"/>
      <c r="Y8" s="158"/>
      <c r="AG8" t="s">
        <v>179</v>
      </c>
    </row>
    <row r="9" spans="1:60" outlineLevel="1" x14ac:dyDescent="0.2">
      <c r="A9" s="166">
        <v>1</v>
      </c>
      <c r="B9" s="167" t="s">
        <v>180</v>
      </c>
      <c r="C9" s="175" t="s">
        <v>181</v>
      </c>
      <c r="D9" s="168" t="s">
        <v>182</v>
      </c>
      <c r="E9" s="169">
        <v>1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/>
      <c r="S9" s="171" t="s">
        <v>183</v>
      </c>
      <c r="T9" s="172" t="s">
        <v>184</v>
      </c>
      <c r="U9" s="157">
        <v>0</v>
      </c>
      <c r="V9" s="157">
        <f>ROUND(E9*U9,2)</f>
        <v>0</v>
      </c>
      <c r="W9" s="157"/>
      <c r="X9" s="157" t="s">
        <v>185</v>
      </c>
      <c r="Y9" s="157" t="s">
        <v>186</v>
      </c>
      <c r="Z9" s="147"/>
      <c r="AA9" s="147"/>
      <c r="AB9" s="147"/>
      <c r="AC9" s="147"/>
      <c r="AD9" s="147"/>
      <c r="AE9" s="147"/>
      <c r="AF9" s="147"/>
      <c r="AG9" s="147" t="s">
        <v>187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0" t="s">
        <v>188</v>
      </c>
      <c r="D10" s="251"/>
      <c r="E10" s="251"/>
      <c r="F10" s="251"/>
      <c r="G10" s="251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66">
        <v>2</v>
      </c>
      <c r="B11" s="167" t="s">
        <v>190</v>
      </c>
      <c r="C11" s="175" t="s">
        <v>1156</v>
      </c>
      <c r="D11" s="168" t="s">
        <v>182</v>
      </c>
      <c r="E11" s="169">
        <v>1</v>
      </c>
      <c r="F11" s="170"/>
      <c r="G11" s="171">
        <f>ROUND(E11*F11,2)</f>
        <v>0</v>
      </c>
      <c r="H11" s="170"/>
      <c r="I11" s="171">
        <f>ROUND(E11*H11,2)</f>
        <v>0</v>
      </c>
      <c r="J11" s="170"/>
      <c r="K11" s="171">
        <f>ROUND(E11*J11,2)</f>
        <v>0</v>
      </c>
      <c r="L11" s="171">
        <v>21</v>
      </c>
      <c r="M11" s="171">
        <f>G11*(1+L11/100)</f>
        <v>0</v>
      </c>
      <c r="N11" s="169">
        <v>0</v>
      </c>
      <c r="O11" s="169">
        <f>ROUND(E11*N11,2)</f>
        <v>0</v>
      </c>
      <c r="P11" s="169">
        <v>0</v>
      </c>
      <c r="Q11" s="169">
        <f>ROUND(E11*P11,2)</f>
        <v>0</v>
      </c>
      <c r="R11" s="171"/>
      <c r="S11" s="171" t="s">
        <v>191</v>
      </c>
      <c r="T11" s="172" t="s">
        <v>184</v>
      </c>
      <c r="U11" s="157">
        <v>0</v>
      </c>
      <c r="V11" s="157">
        <f>ROUND(E11*U11,2)</f>
        <v>0</v>
      </c>
      <c r="W11" s="157"/>
      <c r="X11" s="157" t="s">
        <v>185</v>
      </c>
      <c r="Y11" s="157" t="s">
        <v>186</v>
      </c>
      <c r="Z11" s="147"/>
      <c r="AA11" s="147"/>
      <c r="AB11" s="147"/>
      <c r="AC11" s="147"/>
      <c r="AD11" s="147"/>
      <c r="AE11" s="147"/>
      <c r="AF11" s="147"/>
      <c r="AG11" s="147" t="s">
        <v>187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50" t="s">
        <v>192</v>
      </c>
      <c r="D12" s="251"/>
      <c r="E12" s="251"/>
      <c r="F12" s="251"/>
      <c r="G12" s="251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189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59" t="s">
        <v>178</v>
      </c>
      <c r="B13" s="160" t="s">
        <v>149</v>
      </c>
      <c r="C13" s="174" t="s">
        <v>28</v>
      </c>
      <c r="D13" s="161"/>
      <c r="E13" s="162"/>
      <c r="F13" s="163"/>
      <c r="G13" s="163">
        <f>SUMIF(AG14:AG20,"&lt;&gt;NOR",G14:G20)</f>
        <v>0</v>
      </c>
      <c r="H13" s="163"/>
      <c r="I13" s="163">
        <f>SUM(I14:I20)</f>
        <v>0</v>
      </c>
      <c r="J13" s="163"/>
      <c r="K13" s="163">
        <f>SUM(K14:K20)</f>
        <v>0</v>
      </c>
      <c r="L13" s="163"/>
      <c r="M13" s="163">
        <f>SUM(M14:M20)</f>
        <v>0</v>
      </c>
      <c r="N13" s="162"/>
      <c r="O13" s="162">
        <f>SUM(O14:O20)</f>
        <v>0</v>
      </c>
      <c r="P13" s="162"/>
      <c r="Q13" s="162">
        <f>SUM(Q14:Q20)</f>
        <v>0</v>
      </c>
      <c r="R13" s="163"/>
      <c r="S13" s="163"/>
      <c r="T13" s="164"/>
      <c r="U13" s="158"/>
      <c r="V13" s="158">
        <f>SUM(V14:V20)</f>
        <v>0</v>
      </c>
      <c r="W13" s="158"/>
      <c r="X13" s="158"/>
      <c r="Y13" s="158"/>
      <c r="AG13" t="s">
        <v>179</v>
      </c>
    </row>
    <row r="14" spans="1:60" outlineLevel="1" x14ac:dyDescent="0.2">
      <c r="A14" s="166">
        <v>3</v>
      </c>
      <c r="B14" s="167" t="s">
        <v>193</v>
      </c>
      <c r="C14" s="175" t="s">
        <v>194</v>
      </c>
      <c r="D14" s="168" t="s">
        <v>182</v>
      </c>
      <c r="E14" s="169">
        <v>1</v>
      </c>
      <c r="F14" s="170"/>
      <c r="G14" s="171">
        <f>ROUND(E14*F14,2)</f>
        <v>0</v>
      </c>
      <c r="H14" s="170"/>
      <c r="I14" s="171">
        <f>ROUND(E14*H14,2)</f>
        <v>0</v>
      </c>
      <c r="J14" s="170"/>
      <c r="K14" s="171">
        <f>ROUND(E14*J14,2)</f>
        <v>0</v>
      </c>
      <c r="L14" s="171">
        <v>21</v>
      </c>
      <c r="M14" s="171">
        <f>G14*(1+L14/100)</f>
        <v>0</v>
      </c>
      <c r="N14" s="169">
        <v>0</v>
      </c>
      <c r="O14" s="169">
        <f>ROUND(E14*N14,2)</f>
        <v>0</v>
      </c>
      <c r="P14" s="169">
        <v>0</v>
      </c>
      <c r="Q14" s="169">
        <f>ROUND(E14*P14,2)</f>
        <v>0</v>
      </c>
      <c r="R14" s="171"/>
      <c r="S14" s="171" t="s">
        <v>183</v>
      </c>
      <c r="T14" s="172" t="s">
        <v>184</v>
      </c>
      <c r="U14" s="157">
        <v>0</v>
      </c>
      <c r="V14" s="157">
        <f>ROUND(E14*U14,2)</f>
        <v>0</v>
      </c>
      <c r="W14" s="157"/>
      <c r="X14" s="157" t="s">
        <v>185</v>
      </c>
      <c r="Y14" s="157" t="s">
        <v>186</v>
      </c>
      <c r="Z14" s="147"/>
      <c r="AA14" s="147"/>
      <c r="AB14" s="147"/>
      <c r="AC14" s="147"/>
      <c r="AD14" s="147"/>
      <c r="AE14" s="147"/>
      <c r="AF14" s="147"/>
      <c r="AG14" s="147" t="s">
        <v>187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33.75" outlineLevel="2" x14ac:dyDescent="0.2">
      <c r="A15" s="154"/>
      <c r="B15" s="155"/>
      <c r="C15" s="250" t="s">
        <v>195</v>
      </c>
      <c r="D15" s="251"/>
      <c r="E15" s="251"/>
      <c r="F15" s="251"/>
      <c r="G15" s="251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189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73" t="str">
        <f>C15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6">
        <v>4</v>
      </c>
      <c r="B16" s="167" t="s">
        <v>196</v>
      </c>
      <c r="C16" s="175" t="s">
        <v>197</v>
      </c>
      <c r="D16" s="168" t="s">
        <v>182</v>
      </c>
      <c r="E16" s="169">
        <v>1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69">
        <v>0</v>
      </c>
      <c r="O16" s="169">
        <f>ROUND(E16*N16,2)</f>
        <v>0</v>
      </c>
      <c r="P16" s="169">
        <v>0</v>
      </c>
      <c r="Q16" s="169">
        <f>ROUND(E16*P16,2)</f>
        <v>0</v>
      </c>
      <c r="R16" s="171"/>
      <c r="S16" s="171" t="s">
        <v>183</v>
      </c>
      <c r="T16" s="172" t="s">
        <v>184</v>
      </c>
      <c r="U16" s="157">
        <v>0</v>
      </c>
      <c r="V16" s="157">
        <f>ROUND(E16*U16,2)</f>
        <v>0</v>
      </c>
      <c r="W16" s="157"/>
      <c r="X16" s="157" t="s">
        <v>185</v>
      </c>
      <c r="Y16" s="157" t="s">
        <v>186</v>
      </c>
      <c r="Z16" s="147"/>
      <c r="AA16" s="147"/>
      <c r="AB16" s="147"/>
      <c r="AC16" s="147"/>
      <c r="AD16" s="147"/>
      <c r="AE16" s="147"/>
      <c r="AF16" s="147"/>
      <c r="AG16" s="147" t="s">
        <v>187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2" x14ac:dyDescent="0.2">
      <c r="A17" s="154"/>
      <c r="B17" s="155"/>
      <c r="C17" s="250" t="s">
        <v>198</v>
      </c>
      <c r="D17" s="251"/>
      <c r="E17" s="251"/>
      <c r="F17" s="251"/>
      <c r="G17" s="251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189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73" t="str">
        <f>C17</f>
        <v>Náklady zhotovitele, související s prováděním zkoušek a revizí předepsaných technickými normami nebo objednatelem a které jsou pro provedení díla nezbytné.</v>
      </c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66">
        <v>5</v>
      </c>
      <c r="B18" s="167" t="s">
        <v>199</v>
      </c>
      <c r="C18" s="175" t="s">
        <v>200</v>
      </c>
      <c r="D18" s="168" t="s">
        <v>182</v>
      </c>
      <c r="E18" s="169">
        <v>1</v>
      </c>
      <c r="F18" s="170"/>
      <c r="G18" s="171">
        <f>ROUND(E18*F18,2)</f>
        <v>0</v>
      </c>
      <c r="H18" s="170"/>
      <c r="I18" s="171">
        <f>ROUND(E18*H18,2)</f>
        <v>0</v>
      </c>
      <c r="J18" s="170"/>
      <c r="K18" s="171">
        <f>ROUND(E18*J18,2)</f>
        <v>0</v>
      </c>
      <c r="L18" s="171">
        <v>21</v>
      </c>
      <c r="M18" s="171">
        <f>G18*(1+L18/100)</f>
        <v>0</v>
      </c>
      <c r="N18" s="169">
        <v>0</v>
      </c>
      <c r="O18" s="169">
        <f>ROUND(E18*N18,2)</f>
        <v>0</v>
      </c>
      <c r="P18" s="169">
        <v>0</v>
      </c>
      <c r="Q18" s="169">
        <f>ROUND(E18*P18,2)</f>
        <v>0</v>
      </c>
      <c r="R18" s="171"/>
      <c r="S18" s="171" t="s">
        <v>183</v>
      </c>
      <c r="T18" s="172" t="s">
        <v>184</v>
      </c>
      <c r="U18" s="157">
        <v>0</v>
      </c>
      <c r="V18" s="157">
        <f>ROUND(E18*U18,2)</f>
        <v>0</v>
      </c>
      <c r="W18" s="157"/>
      <c r="X18" s="157" t="s">
        <v>185</v>
      </c>
      <c r="Y18" s="157" t="s">
        <v>186</v>
      </c>
      <c r="Z18" s="147"/>
      <c r="AA18" s="147"/>
      <c r="AB18" s="147"/>
      <c r="AC18" s="147"/>
      <c r="AD18" s="147"/>
      <c r="AE18" s="147"/>
      <c r="AF18" s="147"/>
      <c r="AG18" s="147" t="s">
        <v>187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250" t="s">
        <v>201</v>
      </c>
      <c r="D19" s="251"/>
      <c r="E19" s="251"/>
      <c r="F19" s="251"/>
      <c r="G19" s="251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189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73" t="str">
        <f>C19</f>
        <v>Náklady na vyhotovení dokumentace skutečného provedení stavby a její předání objednateli v požadované formě a požadovaném počtu.</v>
      </c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66">
        <v>6</v>
      </c>
      <c r="B20" s="167" t="s">
        <v>202</v>
      </c>
      <c r="C20" s="175" t="s">
        <v>203</v>
      </c>
      <c r="D20" s="168" t="s">
        <v>182</v>
      </c>
      <c r="E20" s="169">
        <v>1</v>
      </c>
      <c r="F20" s="170"/>
      <c r="G20" s="171">
        <f>ROUND(E20*F20,2)</f>
        <v>0</v>
      </c>
      <c r="H20" s="170"/>
      <c r="I20" s="171">
        <f>ROUND(E20*H20,2)</f>
        <v>0</v>
      </c>
      <c r="J20" s="170"/>
      <c r="K20" s="171">
        <f>ROUND(E20*J20,2)</f>
        <v>0</v>
      </c>
      <c r="L20" s="171">
        <v>21</v>
      </c>
      <c r="M20" s="171">
        <f>G20*(1+L20/100)</f>
        <v>0</v>
      </c>
      <c r="N20" s="169">
        <v>0</v>
      </c>
      <c r="O20" s="169">
        <f>ROUND(E20*N20,2)</f>
        <v>0</v>
      </c>
      <c r="P20" s="169">
        <v>0</v>
      </c>
      <c r="Q20" s="169">
        <f>ROUND(E20*P20,2)</f>
        <v>0</v>
      </c>
      <c r="R20" s="171"/>
      <c r="S20" s="171" t="s">
        <v>191</v>
      </c>
      <c r="T20" s="172" t="s">
        <v>184</v>
      </c>
      <c r="U20" s="157">
        <v>0</v>
      </c>
      <c r="V20" s="157">
        <f>ROUND(E20*U20,2)</f>
        <v>0</v>
      </c>
      <c r="W20" s="157"/>
      <c r="X20" s="157" t="s">
        <v>185</v>
      </c>
      <c r="Y20" s="157" t="s">
        <v>186</v>
      </c>
      <c r="Z20" s="147"/>
      <c r="AA20" s="147"/>
      <c r="AB20" s="147"/>
      <c r="AC20" s="147"/>
      <c r="AD20" s="147"/>
      <c r="AE20" s="147"/>
      <c r="AF20" s="147"/>
      <c r="AG20" s="147" t="s">
        <v>187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3"/>
      <c r="B21" s="4"/>
      <c r="C21" s="176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E21">
        <v>12</v>
      </c>
      <c r="AF21">
        <v>21</v>
      </c>
      <c r="AG21" t="s">
        <v>164</v>
      </c>
    </row>
    <row r="22" spans="1:60" x14ac:dyDescent="0.2">
      <c r="A22" s="150"/>
      <c r="B22" s="151" t="s">
        <v>29</v>
      </c>
      <c r="C22" s="177"/>
      <c r="D22" s="152"/>
      <c r="E22" s="153"/>
      <c r="F22" s="153"/>
      <c r="G22" s="165">
        <f>G8+G13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E22">
        <f>SUMIF(L7:L20,AE21,G7:G20)</f>
        <v>0</v>
      </c>
      <c r="AF22">
        <f>SUMIF(L7:L20,AF21,G7:G20)</f>
        <v>0</v>
      </c>
      <c r="AG22" t="s">
        <v>204</v>
      </c>
    </row>
    <row r="23" spans="1:60" x14ac:dyDescent="0.2">
      <c r="C23" s="178"/>
      <c r="D23" s="10"/>
      <c r="AG23" t="s">
        <v>205</v>
      </c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2yBQqYi5XLq6tb4BKIgDgdacdfcKKA7abklIOZJ6MxbegQDThgNNtPTzOBoPG/a1BVNa7JFBzRPoXAXHgZfKQ==" saltValue="0j3tUkfLcdpCT4o5S7b9rw==" spinCount="100000" sheet="1" formatRows="0"/>
  <mergeCells count="9">
    <mergeCell ref="C15:G15"/>
    <mergeCell ref="C17:G17"/>
    <mergeCell ref="C19:G1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7109375" style="120" customWidth="1"/>
    <col min="3" max="3" width="63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2" t="s">
        <v>206</v>
      </c>
      <c r="B1" s="252"/>
      <c r="C1" s="252"/>
      <c r="D1" s="252"/>
      <c r="E1" s="252"/>
      <c r="F1" s="252"/>
      <c r="G1" s="252"/>
      <c r="AG1" t="s">
        <v>151</v>
      </c>
    </row>
    <row r="2" spans="1:60" ht="25.15" customHeight="1" x14ac:dyDescent="0.2">
      <c r="A2" s="139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152</v>
      </c>
    </row>
    <row r="3" spans="1:60" ht="25.15" customHeight="1" x14ac:dyDescent="0.2">
      <c r="A3" s="139" t="s">
        <v>8</v>
      </c>
      <c r="B3" s="49" t="s">
        <v>50</v>
      </c>
      <c r="C3" s="253" t="s">
        <v>51</v>
      </c>
      <c r="D3" s="254"/>
      <c r="E3" s="254"/>
      <c r="F3" s="254"/>
      <c r="G3" s="255"/>
      <c r="AC3" s="120" t="s">
        <v>152</v>
      </c>
      <c r="AG3" t="s">
        <v>154</v>
      </c>
    </row>
    <row r="4" spans="1:60" ht="25.15" customHeight="1" x14ac:dyDescent="0.2">
      <c r="A4" s="140" t="s">
        <v>9</v>
      </c>
      <c r="B4" s="141" t="s">
        <v>52</v>
      </c>
      <c r="C4" s="256" t="s">
        <v>53</v>
      </c>
      <c r="D4" s="257"/>
      <c r="E4" s="257"/>
      <c r="F4" s="257"/>
      <c r="G4" s="258"/>
      <c r="AG4" t="s">
        <v>155</v>
      </c>
    </row>
    <row r="5" spans="1:60" x14ac:dyDescent="0.2">
      <c r="D5" s="10"/>
    </row>
    <row r="6" spans="1:60" ht="38.25" x14ac:dyDescent="0.2">
      <c r="A6" s="143" t="s">
        <v>156</v>
      </c>
      <c r="B6" s="145" t="s">
        <v>157</v>
      </c>
      <c r="C6" s="145" t="s">
        <v>158</v>
      </c>
      <c r="D6" s="144" t="s">
        <v>159</v>
      </c>
      <c r="E6" s="143" t="s">
        <v>160</v>
      </c>
      <c r="F6" s="142" t="s">
        <v>161</v>
      </c>
      <c r="G6" s="143" t="s">
        <v>29</v>
      </c>
      <c r="H6" s="146" t="s">
        <v>30</v>
      </c>
      <c r="I6" s="146" t="s">
        <v>162</v>
      </c>
      <c r="J6" s="146" t="s">
        <v>31</v>
      </c>
      <c r="K6" s="146" t="s">
        <v>163</v>
      </c>
      <c r="L6" s="146" t="s">
        <v>164</v>
      </c>
      <c r="M6" s="146" t="s">
        <v>165</v>
      </c>
      <c r="N6" s="146" t="s">
        <v>166</v>
      </c>
      <c r="O6" s="146" t="s">
        <v>167</v>
      </c>
      <c r="P6" s="146" t="s">
        <v>168</v>
      </c>
      <c r="Q6" s="146" t="s">
        <v>169</v>
      </c>
      <c r="R6" s="146" t="s">
        <v>170</v>
      </c>
      <c r="S6" s="146" t="s">
        <v>171</v>
      </c>
      <c r="T6" s="146" t="s">
        <v>172</v>
      </c>
      <c r="U6" s="146" t="s">
        <v>173</v>
      </c>
      <c r="V6" s="146" t="s">
        <v>174</v>
      </c>
      <c r="W6" s="146" t="s">
        <v>175</v>
      </c>
      <c r="X6" s="146" t="s">
        <v>176</v>
      </c>
      <c r="Y6" s="146" t="s">
        <v>177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178</v>
      </c>
      <c r="B8" s="160" t="s">
        <v>69</v>
      </c>
      <c r="C8" s="174" t="s">
        <v>70</v>
      </c>
      <c r="D8" s="161"/>
      <c r="E8" s="162"/>
      <c r="F8" s="163"/>
      <c r="G8" s="163">
        <f>SUMIF(AG9:AG12,"&lt;&gt;NOR",G9:G12)</f>
        <v>0</v>
      </c>
      <c r="H8" s="163"/>
      <c r="I8" s="163">
        <f>SUM(I9:I12)</f>
        <v>0</v>
      </c>
      <c r="J8" s="163"/>
      <c r="K8" s="163">
        <f>SUM(K9:K12)</f>
        <v>0</v>
      </c>
      <c r="L8" s="163"/>
      <c r="M8" s="163">
        <f>SUM(M9:M12)</f>
        <v>0</v>
      </c>
      <c r="N8" s="162"/>
      <c r="O8" s="162">
        <f>SUM(O9:O12)</f>
        <v>0</v>
      </c>
      <c r="P8" s="162"/>
      <c r="Q8" s="162">
        <f>SUM(Q9:Q12)</f>
        <v>0.16</v>
      </c>
      <c r="R8" s="163"/>
      <c r="S8" s="163"/>
      <c r="T8" s="164"/>
      <c r="U8" s="158"/>
      <c r="V8" s="158">
        <f>SUM(V9:V12)</f>
        <v>0.26</v>
      </c>
      <c r="W8" s="158"/>
      <c r="X8" s="158"/>
      <c r="Y8" s="158"/>
      <c r="AG8" t="s">
        <v>179</v>
      </c>
    </row>
    <row r="9" spans="1:60" ht="22.5" outlineLevel="1" x14ac:dyDescent="0.2">
      <c r="A9" s="166">
        <v>1</v>
      </c>
      <c r="B9" s="167" t="s">
        <v>207</v>
      </c>
      <c r="C9" s="175" t="s">
        <v>208</v>
      </c>
      <c r="D9" s="168" t="s">
        <v>209</v>
      </c>
      <c r="E9" s="169">
        <v>0.18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0.66</v>
      </c>
      <c r="Q9" s="169">
        <f>ROUND(E9*P9,2)</f>
        <v>0.12</v>
      </c>
      <c r="R9" s="171" t="s">
        <v>210</v>
      </c>
      <c r="S9" s="171" t="s">
        <v>183</v>
      </c>
      <c r="T9" s="172" t="s">
        <v>183</v>
      </c>
      <c r="U9" s="157">
        <v>1.0529999999999999</v>
      </c>
      <c r="V9" s="157">
        <f>ROUND(E9*U9,2)</f>
        <v>0.19</v>
      </c>
      <c r="W9" s="157"/>
      <c r="X9" s="157" t="s">
        <v>211</v>
      </c>
      <c r="Y9" s="157" t="s">
        <v>186</v>
      </c>
      <c r="Z9" s="147"/>
      <c r="AA9" s="147"/>
      <c r="AB9" s="147"/>
      <c r="AC9" s="147"/>
      <c r="AD9" s="147"/>
      <c r="AE9" s="147"/>
      <c r="AF9" s="147"/>
      <c r="AG9" s="147" t="s">
        <v>212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90" t="s">
        <v>213</v>
      </c>
      <c r="D10" s="179"/>
      <c r="E10" s="180">
        <v>0.18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214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66">
        <v>2</v>
      </c>
      <c r="B11" s="167" t="s">
        <v>215</v>
      </c>
      <c r="C11" s="175" t="s">
        <v>216</v>
      </c>
      <c r="D11" s="168" t="s">
        <v>209</v>
      </c>
      <c r="E11" s="169">
        <v>0.18</v>
      </c>
      <c r="F11" s="170"/>
      <c r="G11" s="171">
        <f>ROUND(E11*F11,2)</f>
        <v>0</v>
      </c>
      <c r="H11" s="170"/>
      <c r="I11" s="171">
        <f>ROUND(E11*H11,2)</f>
        <v>0</v>
      </c>
      <c r="J11" s="170"/>
      <c r="K11" s="171">
        <f>ROUND(E11*J11,2)</f>
        <v>0</v>
      </c>
      <c r="L11" s="171">
        <v>21</v>
      </c>
      <c r="M11" s="171">
        <f>G11*(1+L11/100)</f>
        <v>0</v>
      </c>
      <c r="N11" s="169">
        <v>0</v>
      </c>
      <c r="O11" s="169">
        <f>ROUND(E11*N11,2)</f>
        <v>0</v>
      </c>
      <c r="P11" s="169">
        <v>0.22</v>
      </c>
      <c r="Q11" s="169">
        <f>ROUND(E11*P11,2)</f>
        <v>0.04</v>
      </c>
      <c r="R11" s="171" t="s">
        <v>210</v>
      </c>
      <c r="S11" s="171" t="s">
        <v>183</v>
      </c>
      <c r="T11" s="172" t="s">
        <v>183</v>
      </c>
      <c r="U11" s="157">
        <v>0.375</v>
      </c>
      <c r="V11" s="157">
        <f>ROUND(E11*U11,2)</f>
        <v>7.0000000000000007E-2</v>
      </c>
      <c r="W11" s="157"/>
      <c r="X11" s="157" t="s">
        <v>211</v>
      </c>
      <c r="Y11" s="157" t="s">
        <v>186</v>
      </c>
      <c r="Z11" s="147"/>
      <c r="AA11" s="147"/>
      <c r="AB11" s="147"/>
      <c r="AC11" s="147"/>
      <c r="AD11" s="147"/>
      <c r="AE11" s="147"/>
      <c r="AF11" s="147"/>
      <c r="AG11" s="147" t="s">
        <v>212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90" t="s">
        <v>213</v>
      </c>
      <c r="D12" s="179"/>
      <c r="E12" s="180">
        <v>0.18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214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59" t="s">
        <v>178</v>
      </c>
      <c r="B13" s="160" t="s">
        <v>71</v>
      </c>
      <c r="C13" s="174" t="s">
        <v>72</v>
      </c>
      <c r="D13" s="161"/>
      <c r="E13" s="162"/>
      <c r="F13" s="163"/>
      <c r="G13" s="163">
        <f>SUMIF(AG14:AG28,"&lt;&gt;NOR",G14:G28)</f>
        <v>0</v>
      </c>
      <c r="H13" s="163"/>
      <c r="I13" s="163">
        <f>SUM(I14:I28)</f>
        <v>0</v>
      </c>
      <c r="J13" s="163"/>
      <c r="K13" s="163">
        <f>SUM(K14:K28)</f>
        <v>0</v>
      </c>
      <c r="L13" s="163"/>
      <c r="M13" s="163">
        <f>SUM(M14:M28)</f>
        <v>0</v>
      </c>
      <c r="N13" s="162"/>
      <c r="O13" s="162">
        <f>SUM(O14:O28)</f>
        <v>0</v>
      </c>
      <c r="P13" s="162"/>
      <c r="Q13" s="162">
        <f>SUM(Q14:Q28)</f>
        <v>0</v>
      </c>
      <c r="R13" s="163"/>
      <c r="S13" s="163"/>
      <c r="T13" s="164"/>
      <c r="U13" s="158"/>
      <c r="V13" s="158">
        <f>SUM(V14:V28)</f>
        <v>12.28</v>
      </c>
      <c r="W13" s="158"/>
      <c r="X13" s="158"/>
      <c r="Y13" s="158"/>
      <c r="AG13" t="s">
        <v>179</v>
      </c>
    </row>
    <row r="14" spans="1:60" outlineLevel="1" x14ac:dyDescent="0.2">
      <c r="A14" s="166">
        <v>3</v>
      </c>
      <c r="B14" s="167" t="s">
        <v>217</v>
      </c>
      <c r="C14" s="175" t="s">
        <v>218</v>
      </c>
      <c r="D14" s="168" t="s">
        <v>219</v>
      </c>
      <c r="E14" s="169">
        <v>2.1346699999999998</v>
      </c>
      <c r="F14" s="170"/>
      <c r="G14" s="171">
        <f>ROUND(E14*F14,2)</f>
        <v>0</v>
      </c>
      <c r="H14" s="170"/>
      <c r="I14" s="171">
        <f>ROUND(E14*H14,2)</f>
        <v>0</v>
      </c>
      <c r="J14" s="170"/>
      <c r="K14" s="171">
        <f>ROUND(E14*J14,2)</f>
        <v>0</v>
      </c>
      <c r="L14" s="171">
        <v>21</v>
      </c>
      <c r="M14" s="171">
        <f>G14*(1+L14/100)</f>
        <v>0</v>
      </c>
      <c r="N14" s="169">
        <v>0</v>
      </c>
      <c r="O14" s="169">
        <f>ROUND(E14*N14,2)</f>
        <v>0</v>
      </c>
      <c r="P14" s="169">
        <v>0</v>
      </c>
      <c r="Q14" s="169">
        <f>ROUND(E14*P14,2)</f>
        <v>0</v>
      </c>
      <c r="R14" s="171" t="s">
        <v>220</v>
      </c>
      <c r="S14" s="171" t="s">
        <v>183</v>
      </c>
      <c r="T14" s="172" t="s">
        <v>183</v>
      </c>
      <c r="U14" s="157">
        <v>0.495</v>
      </c>
      <c r="V14" s="157">
        <f>ROUND(E14*U14,2)</f>
        <v>1.06</v>
      </c>
      <c r="W14" s="157"/>
      <c r="X14" s="157" t="s">
        <v>211</v>
      </c>
      <c r="Y14" s="157" t="s">
        <v>186</v>
      </c>
      <c r="Z14" s="147"/>
      <c r="AA14" s="147"/>
      <c r="AB14" s="147"/>
      <c r="AC14" s="147"/>
      <c r="AD14" s="147"/>
      <c r="AE14" s="147"/>
      <c r="AF14" s="147"/>
      <c r="AG14" s="147" t="s">
        <v>212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2" x14ac:dyDescent="0.2">
      <c r="A15" s="154"/>
      <c r="B15" s="155"/>
      <c r="C15" s="259" t="s">
        <v>221</v>
      </c>
      <c r="D15" s="260"/>
      <c r="E15" s="260"/>
      <c r="F15" s="260"/>
      <c r="G15" s="260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222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73" t="str">
        <f>C15</f>
        <v>zapažených i nezapažených s urovnáním dna do předepsaného profilu a spádu, s přehozením výkopku na přilehlém terénu na vzdálenost do 3 m od podélné osy rýhy nebo s naložením výkopku na dopravní prostředek.</v>
      </c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90" t="s">
        <v>223</v>
      </c>
      <c r="D16" s="179"/>
      <c r="E16" s="180">
        <v>2.7E-2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214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190" t="s">
        <v>224</v>
      </c>
      <c r="D17" s="179"/>
      <c r="E17" s="180">
        <v>0.73080000000000001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214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90" t="s">
        <v>225</v>
      </c>
      <c r="D18" s="179"/>
      <c r="E18" s="180">
        <v>1.37687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214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66">
        <v>4</v>
      </c>
      <c r="B19" s="167" t="s">
        <v>226</v>
      </c>
      <c r="C19" s="175" t="s">
        <v>227</v>
      </c>
      <c r="D19" s="168" t="s">
        <v>219</v>
      </c>
      <c r="E19" s="169">
        <v>2.1346699999999998</v>
      </c>
      <c r="F19" s="170"/>
      <c r="G19" s="171">
        <f>ROUND(E19*F19,2)</f>
        <v>0</v>
      </c>
      <c r="H19" s="170"/>
      <c r="I19" s="171">
        <f>ROUND(E19*H19,2)</f>
        <v>0</v>
      </c>
      <c r="J19" s="170"/>
      <c r="K19" s="171">
        <f>ROUND(E19*J19,2)</f>
        <v>0</v>
      </c>
      <c r="L19" s="171">
        <v>21</v>
      </c>
      <c r="M19" s="171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71" t="s">
        <v>220</v>
      </c>
      <c r="S19" s="171" t="s">
        <v>183</v>
      </c>
      <c r="T19" s="172" t="s">
        <v>183</v>
      </c>
      <c r="U19" s="157">
        <v>0.60029999999999994</v>
      </c>
      <c r="V19" s="157">
        <f>ROUND(E19*U19,2)</f>
        <v>1.28</v>
      </c>
      <c r="W19" s="157"/>
      <c r="X19" s="157" t="s">
        <v>211</v>
      </c>
      <c r="Y19" s="157" t="s">
        <v>186</v>
      </c>
      <c r="Z19" s="147"/>
      <c r="AA19" s="147"/>
      <c r="AB19" s="147"/>
      <c r="AC19" s="147"/>
      <c r="AD19" s="147"/>
      <c r="AE19" s="147"/>
      <c r="AF19" s="147"/>
      <c r="AG19" s="147" t="s">
        <v>212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2" x14ac:dyDescent="0.2">
      <c r="A20" s="154"/>
      <c r="B20" s="155"/>
      <c r="C20" s="259" t="s">
        <v>221</v>
      </c>
      <c r="D20" s="260"/>
      <c r="E20" s="260"/>
      <c r="F20" s="260"/>
      <c r="G20" s="260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222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73" t="str">
        <f>C20</f>
        <v>zapažených i nezapažených s urovnáním dna do předepsaného profilu a spádu, s přehozením výkopku na přilehlém terénu na vzdálenost do 3 m od podélné osy rýhy nebo s naložením výkopku na dopravní prostředek.</v>
      </c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90" t="s">
        <v>223</v>
      </c>
      <c r="D21" s="179"/>
      <c r="E21" s="180">
        <v>2.7E-2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214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90" t="s">
        <v>224</v>
      </c>
      <c r="D22" s="179"/>
      <c r="E22" s="180">
        <v>0.73080000000000001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214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90" t="s">
        <v>225</v>
      </c>
      <c r="D23" s="179"/>
      <c r="E23" s="180">
        <v>1.37687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214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6">
        <v>5</v>
      </c>
      <c r="B24" s="167" t="s">
        <v>228</v>
      </c>
      <c r="C24" s="175" t="s">
        <v>229</v>
      </c>
      <c r="D24" s="168" t="s">
        <v>219</v>
      </c>
      <c r="E24" s="169">
        <v>2.1346699999999998</v>
      </c>
      <c r="F24" s="170"/>
      <c r="G24" s="171">
        <f>ROUND(E24*F24,2)</f>
        <v>0</v>
      </c>
      <c r="H24" s="170"/>
      <c r="I24" s="171">
        <f>ROUND(E24*H24,2)</f>
        <v>0</v>
      </c>
      <c r="J24" s="170"/>
      <c r="K24" s="171">
        <f>ROUND(E24*J24,2)</f>
        <v>0</v>
      </c>
      <c r="L24" s="171">
        <v>21</v>
      </c>
      <c r="M24" s="171">
        <f>G24*(1+L24/100)</f>
        <v>0</v>
      </c>
      <c r="N24" s="169">
        <v>0</v>
      </c>
      <c r="O24" s="169">
        <f>ROUND(E24*N24,2)</f>
        <v>0</v>
      </c>
      <c r="P24" s="169">
        <v>0</v>
      </c>
      <c r="Q24" s="169">
        <f>ROUND(E24*P24,2)</f>
        <v>0</v>
      </c>
      <c r="R24" s="171" t="s">
        <v>220</v>
      </c>
      <c r="S24" s="171" t="s">
        <v>183</v>
      </c>
      <c r="T24" s="172" t="s">
        <v>183</v>
      </c>
      <c r="U24" s="157">
        <v>4.6550000000000002</v>
      </c>
      <c r="V24" s="157">
        <f>ROUND(E24*U24,2)</f>
        <v>9.94</v>
      </c>
      <c r="W24" s="157"/>
      <c r="X24" s="157" t="s">
        <v>211</v>
      </c>
      <c r="Y24" s="157" t="s">
        <v>186</v>
      </c>
      <c r="Z24" s="147"/>
      <c r="AA24" s="147"/>
      <c r="AB24" s="147"/>
      <c r="AC24" s="147"/>
      <c r="AD24" s="147"/>
      <c r="AE24" s="147"/>
      <c r="AF24" s="147"/>
      <c r="AG24" s="147" t="s">
        <v>212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259" t="s">
        <v>230</v>
      </c>
      <c r="D25" s="260"/>
      <c r="E25" s="260"/>
      <c r="F25" s="260"/>
      <c r="G25" s="260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222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90" t="s">
        <v>223</v>
      </c>
      <c r="D26" s="179"/>
      <c r="E26" s="180">
        <v>2.7E-2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214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90" t="s">
        <v>224</v>
      </c>
      <c r="D27" s="179"/>
      <c r="E27" s="180">
        <v>0.73080000000000001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214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90" t="s">
        <v>225</v>
      </c>
      <c r="D28" s="179"/>
      <c r="E28" s="180">
        <v>1.37687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214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59" t="s">
        <v>178</v>
      </c>
      <c r="B29" s="160" t="s">
        <v>73</v>
      </c>
      <c r="C29" s="174" t="s">
        <v>74</v>
      </c>
      <c r="D29" s="161"/>
      <c r="E29" s="162"/>
      <c r="F29" s="163"/>
      <c r="G29" s="163">
        <f>SUMIF(AG30:AG41,"&lt;&gt;NOR",G30:G41)</f>
        <v>0</v>
      </c>
      <c r="H29" s="163"/>
      <c r="I29" s="163">
        <f>SUM(I30:I41)</f>
        <v>0</v>
      </c>
      <c r="J29" s="163"/>
      <c r="K29" s="163">
        <f>SUM(K30:K41)</f>
        <v>0</v>
      </c>
      <c r="L29" s="163"/>
      <c r="M29" s="163">
        <f>SUM(M30:M41)</f>
        <v>0</v>
      </c>
      <c r="N29" s="162"/>
      <c r="O29" s="162">
        <f>SUM(O30:O41)</f>
        <v>0</v>
      </c>
      <c r="P29" s="162"/>
      <c r="Q29" s="162">
        <f>SUM(Q30:Q41)</f>
        <v>0</v>
      </c>
      <c r="R29" s="163"/>
      <c r="S29" s="163"/>
      <c r="T29" s="164"/>
      <c r="U29" s="158"/>
      <c r="V29" s="158">
        <f>SUM(V30:V41)</f>
        <v>3.07</v>
      </c>
      <c r="W29" s="158"/>
      <c r="X29" s="158"/>
      <c r="Y29" s="158"/>
      <c r="AG29" t="s">
        <v>179</v>
      </c>
    </row>
    <row r="30" spans="1:60" outlineLevel="1" x14ac:dyDescent="0.2">
      <c r="A30" s="166">
        <v>6</v>
      </c>
      <c r="B30" s="167" t="s">
        <v>231</v>
      </c>
      <c r="C30" s="175" t="s">
        <v>232</v>
      </c>
      <c r="D30" s="168" t="s">
        <v>219</v>
      </c>
      <c r="E30" s="169">
        <v>0.73080000000000001</v>
      </c>
      <c r="F30" s="170"/>
      <c r="G30" s="171">
        <f>ROUND(E30*F30,2)</f>
        <v>0</v>
      </c>
      <c r="H30" s="170"/>
      <c r="I30" s="171">
        <f>ROUND(E30*H30,2)</f>
        <v>0</v>
      </c>
      <c r="J30" s="170"/>
      <c r="K30" s="171">
        <f>ROUND(E30*J30,2)</f>
        <v>0</v>
      </c>
      <c r="L30" s="171">
        <v>21</v>
      </c>
      <c r="M30" s="171">
        <f>G30*(1+L30/100)</f>
        <v>0</v>
      </c>
      <c r="N30" s="169">
        <v>0</v>
      </c>
      <c r="O30" s="169">
        <f>ROUND(E30*N30,2)</f>
        <v>0</v>
      </c>
      <c r="P30" s="169">
        <v>0</v>
      </c>
      <c r="Q30" s="169">
        <f>ROUND(E30*P30,2)</f>
        <v>0</v>
      </c>
      <c r="R30" s="171" t="s">
        <v>220</v>
      </c>
      <c r="S30" s="171" t="s">
        <v>183</v>
      </c>
      <c r="T30" s="172" t="s">
        <v>183</v>
      </c>
      <c r="U30" s="157">
        <v>0.34499999999999997</v>
      </c>
      <c r="V30" s="157">
        <f>ROUND(E30*U30,2)</f>
        <v>0.25</v>
      </c>
      <c r="W30" s="157"/>
      <c r="X30" s="157" t="s">
        <v>211</v>
      </c>
      <c r="Y30" s="157" t="s">
        <v>186</v>
      </c>
      <c r="Z30" s="147"/>
      <c r="AA30" s="147"/>
      <c r="AB30" s="147"/>
      <c r="AC30" s="147"/>
      <c r="AD30" s="147"/>
      <c r="AE30" s="147"/>
      <c r="AF30" s="147"/>
      <c r="AG30" s="147" t="s">
        <v>212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259" t="s">
        <v>233</v>
      </c>
      <c r="D31" s="260"/>
      <c r="E31" s="260"/>
      <c r="F31" s="260"/>
      <c r="G31" s="260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222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73" t="str">
        <f>C31</f>
        <v>bez naložení do dopravní nádoby, ale s vyprázdněním dopravní nádoby na hromadu nebo na dopravní prostředek,</v>
      </c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90" t="s">
        <v>224</v>
      </c>
      <c r="D32" s="179"/>
      <c r="E32" s="180">
        <v>0.73080000000000001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214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6">
        <v>7</v>
      </c>
      <c r="B33" s="167" t="s">
        <v>234</v>
      </c>
      <c r="C33" s="175" t="s">
        <v>235</v>
      </c>
      <c r="D33" s="168" t="s">
        <v>219</v>
      </c>
      <c r="E33" s="169">
        <v>0.73080000000000001</v>
      </c>
      <c r="F33" s="170"/>
      <c r="G33" s="171">
        <f>ROUND(E33*F33,2)</f>
        <v>0</v>
      </c>
      <c r="H33" s="170"/>
      <c r="I33" s="171">
        <f>ROUND(E33*H33,2)</f>
        <v>0</v>
      </c>
      <c r="J33" s="170"/>
      <c r="K33" s="171">
        <f>ROUND(E33*J33,2)</f>
        <v>0</v>
      </c>
      <c r="L33" s="171">
        <v>21</v>
      </c>
      <c r="M33" s="171">
        <f>G33*(1+L33/100)</f>
        <v>0</v>
      </c>
      <c r="N33" s="169">
        <v>0</v>
      </c>
      <c r="O33" s="169">
        <f>ROUND(E33*N33,2)</f>
        <v>0</v>
      </c>
      <c r="P33" s="169">
        <v>0</v>
      </c>
      <c r="Q33" s="169">
        <f>ROUND(E33*P33,2)</f>
        <v>0</v>
      </c>
      <c r="R33" s="171" t="s">
        <v>220</v>
      </c>
      <c r="S33" s="171" t="s">
        <v>183</v>
      </c>
      <c r="T33" s="172" t="s">
        <v>183</v>
      </c>
      <c r="U33" s="157">
        <v>3.81</v>
      </c>
      <c r="V33" s="157">
        <f>ROUND(E33*U33,2)</f>
        <v>2.78</v>
      </c>
      <c r="W33" s="157"/>
      <c r="X33" s="157" t="s">
        <v>211</v>
      </c>
      <c r="Y33" s="157" t="s">
        <v>186</v>
      </c>
      <c r="Z33" s="147"/>
      <c r="AA33" s="147"/>
      <c r="AB33" s="147"/>
      <c r="AC33" s="147"/>
      <c r="AD33" s="147"/>
      <c r="AE33" s="147"/>
      <c r="AF33" s="147"/>
      <c r="AG33" s="147" t="s">
        <v>212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59" t="s">
        <v>236</v>
      </c>
      <c r="D34" s="260"/>
      <c r="E34" s="260"/>
      <c r="F34" s="260"/>
      <c r="G34" s="260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222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73" t="str">
        <f>C34</f>
        <v xml:space="preserve"> bez naložení, avšak s vyprázdněním nádoby na hromady nebo do dopravního prostředku, na každých třeba i započatých 3 m výšky,</v>
      </c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90" t="s">
        <v>224</v>
      </c>
      <c r="D35" s="179"/>
      <c r="E35" s="180">
        <v>0.73080000000000001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214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outlineLevel="1" x14ac:dyDescent="0.2">
      <c r="A36" s="166">
        <v>8</v>
      </c>
      <c r="B36" s="167" t="s">
        <v>237</v>
      </c>
      <c r="C36" s="175" t="s">
        <v>238</v>
      </c>
      <c r="D36" s="168" t="s">
        <v>219</v>
      </c>
      <c r="E36" s="169">
        <v>3.4973000000000001</v>
      </c>
      <c r="F36" s="170"/>
      <c r="G36" s="171">
        <f>ROUND(E36*F36,2)</f>
        <v>0</v>
      </c>
      <c r="H36" s="170"/>
      <c r="I36" s="171">
        <f>ROUND(E36*H36,2)</f>
        <v>0</v>
      </c>
      <c r="J36" s="170"/>
      <c r="K36" s="171">
        <f>ROUND(E36*J36,2)</f>
        <v>0</v>
      </c>
      <c r="L36" s="171">
        <v>21</v>
      </c>
      <c r="M36" s="171">
        <f>G36*(1+L36/100)</f>
        <v>0</v>
      </c>
      <c r="N36" s="169">
        <v>0</v>
      </c>
      <c r="O36" s="169">
        <f>ROUND(E36*N36,2)</f>
        <v>0</v>
      </c>
      <c r="P36" s="169">
        <v>0</v>
      </c>
      <c r="Q36" s="169">
        <f>ROUND(E36*P36,2)</f>
        <v>0</v>
      </c>
      <c r="R36" s="171" t="s">
        <v>220</v>
      </c>
      <c r="S36" s="171" t="s">
        <v>183</v>
      </c>
      <c r="T36" s="172" t="s">
        <v>183</v>
      </c>
      <c r="U36" s="157">
        <v>1.0999999999999999E-2</v>
      </c>
      <c r="V36" s="157">
        <f>ROUND(E36*U36,2)</f>
        <v>0.04</v>
      </c>
      <c r="W36" s="157"/>
      <c r="X36" s="157" t="s">
        <v>211</v>
      </c>
      <c r="Y36" s="157" t="s">
        <v>186</v>
      </c>
      <c r="Z36" s="147"/>
      <c r="AA36" s="147"/>
      <c r="AB36" s="147"/>
      <c r="AC36" s="147"/>
      <c r="AD36" s="147"/>
      <c r="AE36" s="147"/>
      <c r="AF36" s="147"/>
      <c r="AG36" s="147" t="s">
        <v>212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59" t="s">
        <v>239</v>
      </c>
      <c r="D37" s="260"/>
      <c r="E37" s="260"/>
      <c r="F37" s="260"/>
      <c r="G37" s="260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222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90" t="s">
        <v>240</v>
      </c>
      <c r="D38" s="179"/>
      <c r="E38" s="180">
        <v>4.2693399999999997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214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90" t="s">
        <v>241</v>
      </c>
      <c r="D39" s="179"/>
      <c r="E39" s="180">
        <v>-0.77203999999999995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214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66">
        <v>9</v>
      </c>
      <c r="B40" s="167" t="s">
        <v>242</v>
      </c>
      <c r="C40" s="175" t="s">
        <v>243</v>
      </c>
      <c r="D40" s="168" t="s">
        <v>219</v>
      </c>
      <c r="E40" s="169">
        <v>3.4973000000000001</v>
      </c>
      <c r="F40" s="170"/>
      <c r="G40" s="171">
        <f>ROUND(E40*F40,2)</f>
        <v>0</v>
      </c>
      <c r="H40" s="170"/>
      <c r="I40" s="171">
        <f>ROUND(E40*H40,2)</f>
        <v>0</v>
      </c>
      <c r="J40" s="170"/>
      <c r="K40" s="171">
        <f>ROUND(E40*J40,2)</f>
        <v>0</v>
      </c>
      <c r="L40" s="171">
        <v>21</v>
      </c>
      <c r="M40" s="171">
        <f>G40*(1+L40/100)</f>
        <v>0</v>
      </c>
      <c r="N40" s="169">
        <v>0</v>
      </c>
      <c r="O40" s="169">
        <f>ROUND(E40*N40,2)</f>
        <v>0</v>
      </c>
      <c r="P40" s="169">
        <v>0</v>
      </c>
      <c r="Q40" s="169">
        <f>ROUND(E40*P40,2)</f>
        <v>0</v>
      </c>
      <c r="R40" s="171" t="s">
        <v>220</v>
      </c>
      <c r="S40" s="171" t="s">
        <v>183</v>
      </c>
      <c r="T40" s="172" t="s">
        <v>183</v>
      </c>
      <c r="U40" s="157">
        <v>0</v>
      </c>
      <c r="V40" s="157">
        <f>ROUND(E40*U40,2)</f>
        <v>0</v>
      </c>
      <c r="W40" s="157"/>
      <c r="X40" s="157" t="s">
        <v>211</v>
      </c>
      <c r="Y40" s="157" t="s">
        <v>186</v>
      </c>
      <c r="Z40" s="147"/>
      <c r="AA40" s="147"/>
      <c r="AB40" s="147"/>
      <c r="AC40" s="147"/>
      <c r="AD40" s="147"/>
      <c r="AE40" s="147"/>
      <c r="AF40" s="147"/>
      <c r="AG40" s="147" t="s">
        <v>212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190" t="s">
        <v>244</v>
      </c>
      <c r="D41" s="179"/>
      <c r="E41" s="180">
        <v>3.4973000000000001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214</v>
      </c>
      <c r="AH41" s="147">
        <v>5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x14ac:dyDescent="0.2">
      <c r="A42" s="159" t="s">
        <v>178</v>
      </c>
      <c r="B42" s="160" t="s">
        <v>75</v>
      </c>
      <c r="C42" s="174" t="s">
        <v>76</v>
      </c>
      <c r="D42" s="161"/>
      <c r="E42" s="162"/>
      <c r="F42" s="163"/>
      <c r="G42" s="163">
        <f>SUMIF(AG43:AG45,"&lt;&gt;NOR",G43:G45)</f>
        <v>0</v>
      </c>
      <c r="H42" s="163"/>
      <c r="I42" s="163">
        <f>SUM(I43:I45)</f>
        <v>0</v>
      </c>
      <c r="J42" s="163"/>
      <c r="K42" s="163">
        <f>SUM(K43:K45)</f>
        <v>0</v>
      </c>
      <c r="L42" s="163"/>
      <c r="M42" s="163">
        <f>SUM(M43:M45)</f>
        <v>0</v>
      </c>
      <c r="N42" s="162"/>
      <c r="O42" s="162">
        <f>SUM(O43:O45)</f>
        <v>0</v>
      </c>
      <c r="P42" s="162"/>
      <c r="Q42" s="162">
        <f>SUM(Q43:Q45)</f>
        <v>0</v>
      </c>
      <c r="R42" s="163"/>
      <c r="S42" s="163"/>
      <c r="T42" s="164"/>
      <c r="U42" s="158"/>
      <c r="V42" s="158">
        <f>SUM(V43:V45)</f>
        <v>0.89</v>
      </c>
      <c r="W42" s="158"/>
      <c r="X42" s="158"/>
      <c r="Y42" s="158"/>
      <c r="AG42" t="s">
        <v>179</v>
      </c>
    </row>
    <row r="43" spans="1:60" ht="22.5" outlineLevel="1" x14ac:dyDescent="0.2">
      <c r="A43" s="166">
        <v>10</v>
      </c>
      <c r="B43" s="167" t="s">
        <v>245</v>
      </c>
      <c r="C43" s="175" t="s">
        <v>246</v>
      </c>
      <c r="D43" s="168" t="s">
        <v>219</v>
      </c>
      <c r="E43" s="169">
        <v>0.77203999999999995</v>
      </c>
      <c r="F43" s="170"/>
      <c r="G43" s="171">
        <f>ROUND(E43*F43,2)</f>
        <v>0</v>
      </c>
      <c r="H43" s="170"/>
      <c r="I43" s="171">
        <f>ROUND(E43*H43,2)</f>
        <v>0</v>
      </c>
      <c r="J43" s="170"/>
      <c r="K43" s="171">
        <f>ROUND(E43*J43,2)</f>
        <v>0</v>
      </c>
      <c r="L43" s="171">
        <v>21</v>
      </c>
      <c r="M43" s="171">
        <f>G43*(1+L43/100)</f>
        <v>0</v>
      </c>
      <c r="N43" s="169">
        <v>0</v>
      </c>
      <c r="O43" s="169">
        <f>ROUND(E43*N43,2)</f>
        <v>0</v>
      </c>
      <c r="P43" s="169">
        <v>0</v>
      </c>
      <c r="Q43" s="169">
        <f>ROUND(E43*P43,2)</f>
        <v>0</v>
      </c>
      <c r="R43" s="171" t="s">
        <v>220</v>
      </c>
      <c r="S43" s="171" t="s">
        <v>183</v>
      </c>
      <c r="T43" s="172" t="s">
        <v>183</v>
      </c>
      <c r="U43" s="157">
        <v>1.1499999999999999</v>
      </c>
      <c r="V43" s="157">
        <f>ROUND(E43*U43,2)</f>
        <v>0.89</v>
      </c>
      <c r="W43" s="157"/>
      <c r="X43" s="157" t="s">
        <v>211</v>
      </c>
      <c r="Y43" s="157" t="s">
        <v>186</v>
      </c>
      <c r="Z43" s="147"/>
      <c r="AA43" s="147"/>
      <c r="AB43" s="147"/>
      <c r="AC43" s="147"/>
      <c r="AD43" s="147"/>
      <c r="AE43" s="147"/>
      <c r="AF43" s="147"/>
      <c r="AG43" s="147" t="s">
        <v>212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59" t="s">
        <v>247</v>
      </c>
      <c r="D44" s="260"/>
      <c r="E44" s="260"/>
      <c r="F44" s="260"/>
      <c r="G44" s="260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222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90" t="s">
        <v>248</v>
      </c>
      <c r="D45" s="179"/>
      <c r="E45" s="180">
        <v>0.77203999999999995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214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59" t="s">
        <v>178</v>
      </c>
      <c r="B46" s="160" t="s">
        <v>77</v>
      </c>
      <c r="C46" s="174" t="s">
        <v>78</v>
      </c>
      <c r="D46" s="161"/>
      <c r="E46" s="162"/>
      <c r="F46" s="163"/>
      <c r="G46" s="163">
        <f>SUMIF(AG47:AG47,"&lt;&gt;NOR",G47:G47)</f>
        <v>0</v>
      </c>
      <c r="H46" s="163"/>
      <c r="I46" s="163">
        <f>SUM(I47:I47)</f>
        <v>0</v>
      </c>
      <c r="J46" s="163"/>
      <c r="K46" s="163">
        <f>SUM(K47:K47)</f>
        <v>0</v>
      </c>
      <c r="L46" s="163"/>
      <c r="M46" s="163">
        <f>SUM(M47:M47)</f>
        <v>0</v>
      </c>
      <c r="N46" s="162"/>
      <c r="O46" s="162">
        <f>SUM(O47:O47)</f>
        <v>0</v>
      </c>
      <c r="P46" s="162"/>
      <c r="Q46" s="162">
        <f>SUM(Q47:Q47)</f>
        <v>0</v>
      </c>
      <c r="R46" s="163"/>
      <c r="S46" s="163"/>
      <c r="T46" s="164"/>
      <c r="U46" s="158"/>
      <c r="V46" s="158">
        <f>SUM(V47:V47)</f>
        <v>0</v>
      </c>
      <c r="W46" s="158"/>
      <c r="X46" s="158"/>
      <c r="Y46" s="158"/>
      <c r="AG46" t="s">
        <v>179</v>
      </c>
    </row>
    <row r="47" spans="1:60" outlineLevel="1" x14ac:dyDescent="0.2">
      <c r="A47" s="183">
        <v>11</v>
      </c>
      <c r="B47" s="184" t="s">
        <v>249</v>
      </c>
      <c r="C47" s="191" t="s">
        <v>250</v>
      </c>
      <c r="D47" s="185" t="s">
        <v>251</v>
      </c>
      <c r="E47" s="186">
        <v>1</v>
      </c>
      <c r="F47" s="187"/>
      <c r="G47" s="188">
        <f>ROUND(E47*F47,2)</f>
        <v>0</v>
      </c>
      <c r="H47" s="187"/>
      <c r="I47" s="188">
        <f>ROUND(E47*H47,2)</f>
        <v>0</v>
      </c>
      <c r="J47" s="187"/>
      <c r="K47" s="188">
        <f>ROUND(E47*J47,2)</f>
        <v>0</v>
      </c>
      <c r="L47" s="188">
        <v>21</v>
      </c>
      <c r="M47" s="188">
        <f>G47*(1+L47/100)</f>
        <v>0</v>
      </c>
      <c r="N47" s="186">
        <v>0</v>
      </c>
      <c r="O47" s="186">
        <f>ROUND(E47*N47,2)</f>
        <v>0</v>
      </c>
      <c r="P47" s="186">
        <v>0</v>
      </c>
      <c r="Q47" s="186">
        <f>ROUND(E47*P47,2)</f>
        <v>0</v>
      </c>
      <c r="R47" s="188"/>
      <c r="S47" s="188" t="s">
        <v>191</v>
      </c>
      <c r="T47" s="189" t="s">
        <v>184</v>
      </c>
      <c r="U47" s="157">
        <v>0</v>
      </c>
      <c r="V47" s="157">
        <f>ROUND(E47*U47,2)</f>
        <v>0</v>
      </c>
      <c r="W47" s="157"/>
      <c r="X47" s="157" t="s">
        <v>211</v>
      </c>
      <c r="Y47" s="157" t="s">
        <v>186</v>
      </c>
      <c r="Z47" s="147"/>
      <c r="AA47" s="147"/>
      <c r="AB47" s="147"/>
      <c r="AC47" s="147"/>
      <c r="AD47" s="147"/>
      <c r="AE47" s="147"/>
      <c r="AF47" s="147"/>
      <c r="AG47" s="147" t="s">
        <v>212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159" t="s">
        <v>178</v>
      </c>
      <c r="B48" s="160" t="s">
        <v>79</v>
      </c>
      <c r="C48" s="174" t="s">
        <v>80</v>
      </c>
      <c r="D48" s="161"/>
      <c r="E48" s="162"/>
      <c r="F48" s="163"/>
      <c r="G48" s="163">
        <f>SUMIF(AG49:AG70,"&lt;&gt;NOR",G49:G70)</f>
        <v>0</v>
      </c>
      <c r="H48" s="163"/>
      <c r="I48" s="163">
        <f>SUM(I49:I70)</f>
        <v>0</v>
      </c>
      <c r="J48" s="163"/>
      <c r="K48" s="163">
        <f>SUM(K49:K70)</f>
        <v>0</v>
      </c>
      <c r="L48" s="163"/>
      <c r="M48" s="163">
        <f>SUM(M49:M70)</f>
        <v>0</v>
      </c>
      <c r="N48" s="162"/>
      <c r="O48" s="162">
        <f>SUM(O49:O70)</f>
        <v>8.64</v>
      </c>
      <c r="P48" s="162"/>
      <c r="Q48" s="162">
        <f>SUM(Q49:Q70)</f>
        <v>0</v>
      </c>
      <c r="R48" s="163"/>
      <c r="S48" s="163"/>
      <c r="T48" s="164"/>
      <c r="U48" s="158"/>
      <c r="V48" s="158">
        <f>SUM(V49:V70)</f>
        <v>7.080000000000001</v>
      </c>
      <c r="W48" s="158"/>
      <c r="X48" s="158"/>
      <c r="Y48" s="158"/>
      <c r="AG48" t="s">
        <v>179</v>
      </c>
    </row>
    <row r="49" spans="1:60" outlineLevel="1" x14ac:dyDescent="0.2">
      <c r="A49" s="166">
        <v>12</v>
      </c>
      <c r="B49" s="167" t="s">
        <v>252</v>
      </c>
      <c r="C49" s="175" t="s">
        <v>253</v>
      </c>
      <c r="D49" s="168" t="s">
        <v>219</v>
      </c>
      <c r="E49" s="169">
        <v>1.18475</v>
      </c>
      <c r="F49" s="170"/>
      <c r="G49" s="171">
        <f>ROUND(E49*F49,2)</f>
        <v>0</v>
      </c>
      <c r="H49" s="170"/>
      <c r="I49" s="171">
        <f>ROUND(E49*H49,2)</f>
        <v>0</v>
      </c>
      <c r="J49" s="170"/>
      <c r="K49" s="171">
        <f>ROUND(E49*J49,2)</f>
        <v>0</v>
      </c>
      <c r="L49" s="171">
        <v>21</v>
      </c>
      <c r="M49" s="171">
        <f>G49*(1+L49/100)</f>
        <v>0</v>
      </c>
      <c r="N49" s="169">
        <v>2.16</v>
      </c>
      <c r="O49" s="169">
        <f>ROUND(E49*N49,2)</f>
        <v>2.56</v>
      </c>
      <c r="P49" s="169">
        <v>0</v>
      </c>
      <c r="Q49" s="169">
        <f>ROUND(E49*P49,2)</f>
        <v>0</v>
      </c>
      <c r="R49" s="171"/>
      <c r="S49" s="171" t="s">
        <v>191</v>
      </c>
      <c r="T49" s="172" t="s">
        <v>254</v>
      </c>
      <c r="U49" s="157">
        <v>1.085</v>
      </c>
      <c r="V49" s="157">
        <f>ROUND(E49*U49,2)</f>
        <v>1.29</v>
      </c>
      <c r="W49" s="157"/>
      <c r="X49" s="157" t="s">
        <v>211</v>
      </c>
      <c r="Y49" s="157" t="s">
        <v>186</v>
      </c>
      <c r="Z49" s="147"/>
      <c r="AA49" s="147"/>
      <c r="AB49" s="147"/>
      <c r="AC49" s="147"/>
      <c r="AD49" s="147"/>
      <c r="AE49" s="147"/>
      <c r="AF49" s="147"/>
      <c r="AG49" s="147" t="s">
        <v>212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90" t="s">
        <v>255</v>
      </c>
      <c r="D50" s="179"/>
      <c r="E50" s="180">
        <v>1.18475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214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66">
        <v>13</v>
      </c>
      <c r="B51" s="167" t="s">
        <v>256</v>
      </c>
      <c r="C51" s="175" t="s">
        <v>257</v>
      </c>
      <c r="D51" s="168" t="s">
        <v>209</v>
      </c>
      <c r="E51" s="169">
        <v>0.8</v>
      </c>
      <c r="F51" s="170"/>
      <c r="G51" s="171">
        <f>ROUND(E51*F51,2)</f>
        <v>0</v>
      </c>
      <c r="H51" s="170"/>
      <c r="I51" s="171">
        <f>ROUND(E51*H51,2)</f>
        <v>0</v>
      </c>
      <c r="J51" s="170"/>
      <c r="K51" s="171">
        <f>ROUND(E51*J51,2)</f>
        <v>0</v>
      </c>
      <c r="L51" s="171">
        <v>21</v>
      </c>
      <c r="M51" s="171">
        <f>G51*(1+L51/100)</f>
        <v>0</v>
      </c>
      <c r="N51" s="169">
        <v>1.0049999999999999</v>
      </c>
      <c r="O51" s="169">
        <f>ROUND(E51*N51,2)</f>
        <v>0.8</v>
      </c>
      <c r="P51" s="169">
        <v>0</v>
      </c>
      <c r="Q51" s="169">
        <f>ROUND(E51*P51,2)</f>
        <v>0</v>
      </c>
      <c r="R51" s="171" t="s">
        <v>258</v>
      </c>
      <c r="S51" s="171" t="s">
        <v>183</v>
      </c>
      <c r="T51" s="172" t="s">
        <v>183</v>
      </c>
      <c r="U51" s="157">
        <v>1.22</v>
      </c>
      <c r="V51" s="157">
        <f>ROUND(E51*U51,2)</f>
        <v>0.98</v>
      </c>
      <c r="W51" s="157"/>
      <c r="X51" s="157" t="s">
        <v>211</v>
      </c>
      <c r="Y51" s="157" t="s">
        <v>186</v>
      </c>
      <c r="Z51" s="147"/>
      <c r="AA51" s="147"/>
      <c r="AB51" s="147"/>
      <c r="AC51" s="147"/>
      <c r="AD51" s="147"/>
      <c r="AE51" s="147"/>
      <c r="AF51" s="147"/>
      <c r="AG51" s="147" t="s">
        <v>212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259" t="s">
        <v>259</v>
      </c>
      <c r="D52" s="260"/>
      <c r="E52" s="260"/>
      <c r="F52" s="260"/>
      <c r="G52" s="260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222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90" t="s">
        <v>260</v>
      </c>
      <c r="D53" s="179"/>
      <c r="E53" s="180">
        <v>0.8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214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22.5" outlineLevel="1" x14ac:dyDescent="0.2">
      <c r="A54" s="166">
        <v>14</v>
      </c>
      <c r="B54" s="167" t="s">
        <v>261</v>
      </c>
      <c r="C54" s="175" t="s">
        <v>262</v>
      </c>
      <c r="D54" s="168" t="s">
        <v>219</v>
      </c>
      <c r="E54" s="169">
        <v>1.7295</v>
      </c>
      <c r="F54" s="170"/>
      <c r="G54" s="171">
        <f>ROUND(E54*F54,2)</f>
        <v>0</v>
      </c>
      <c r="H54" s="170"/>
      <c r="I54" s="171">
        <f>ROUND(E54*H54,2)</f>
        <v>0</v>
      </c>
      <c r="J54" s="170"/>
      <c r="K54" s="171">
        <f>ROUND(E54*J54,2)</f>
        <v>0</v>
      </c>
      <c r="L54" s="171">
        <v>21</v>
      </c>
      <c r="M54" s="171">
        <f>G54*(1+L54/100)</f>
        <v>0</v>
      </c>
      <c r="N54" s="169">
        <v>2.5249999999999999</v>
      </c>
      <c r="O54" s="169">
        <f>ROUND(E54*N54,2)</f>
        <v>4.37</v>
      </c>
      <c r="P54" s="169">
        <v>0</v>
      </c>
      <c r="Q54" s="169">
        <f>ROUND(E54*P54,2)</f>
        <v>0</v>
      </c>
      <c r="R54" s="171" t="s">
        <v>258</v>
      </c>
      <c r="S54" s="171" t="s">
        <v>183</v>
      </c>
      <c r="T54" s="172" t="s">
        <v>183</v>
      </c>
      <c r="U54" s="157">
        <v>0.48</v>
      </c>
      <c r="V54" s="157">
        <f>ROUND(E54*U54,2)</f>
        <v>0.83</v>
      </c>
      <c r="W54" s="157"/>
      <c r="X54" s="157" t="s">
        <v>211</v>
      </c>
      <c r="Y54" s="157" t="s">
        <v>186</v>
      </c>
      <c r="Z54" s="147"/>
      <c r="AA54" s="147"/>
      <c r="AB54" s="147"/>
      <c r="AC54" s="147"/>
      <c r="AD54" s="147"/>
      <c r="AE54" s="147"/>
      <c r="AF54" s="147"/>
      <c r="AG54" s="147" t="s">
        <v>212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259" t="s">
        <v>263</v>
      </c>
      <c r="D55" s="260"/>
      <c r="E55" s="260"/>
      <c r="F55" s="260"/>
      <c r="G55" s="260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222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90" t="s">
        <v>264</v>
      </c>
      <c r="D56" s="179"/>
      <c r="E56" s="180">
        <v>1.7295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214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66">
        <v>15</v>
      </c>
      <c r="B57" s="167" t="s">
        <v>265</v>
      </c>
      <c r="C57" s="175" t="s">
        <v>266</v>
      </c>
      <c r="D57" s="168" t="s">
        <v>209</v>
      </c>
      <c r="E57" s="169">
        <v>1.5249999999999999</v>
      </c>
      <c r="F57" s="170"/>
      <c r="G57" s="171">
        <f>ROUND(E57*F57,2)</f>
        <v>0</v>
      </c>
      <c r="H57" s="170"/>
      <c r="I57" s="171">
        <f>ROUND(E57*H57,2)</f>
        <v>0</v>
      </c>
      <c r="J57" s="170"/>
      <c r="K57" s="171">
        <f>ROUND(E57*J57,2)</f>
        <v>0</v>
      </c>
      <c r="L57" s="171">
        <v>21</v>
      </c>
      <c r="M57" s="171">
        <f>G57*(1+L57/100)</f>
        <v>0</v>
      </c>
      <c r="N57" s="169">
        <v>3.9149999999999997E-2</v>
      </c>
      <c r="O57" s="169">
        <f>ROUND(E57*N57,2)</f>
        <v>0.06</v>
      </c>
      <c r="P57" s="169">
        <v>0</v>
      </c>
      <c r="Q57" s="169">
        <f>ROUND(E57*P57,2)</f>
        <v>0</v>
      </c>
      <c r="R57" s="171" t="s">
        <v>258</v>
      </c>
      <c r="S57" s="171" t="s">
        <v>183</v>
      </c>
      <c r="T57" s="172" t="s">
        <v>183</v>
      </c>
      <c r="U57" s="157">
        <v>1.05</v>
      </c>
      <c r="V57" s="157">
        <f>ROUND(E57*U57,2)</f>
        <v>1.6</v>
      </c>
      <c r="W57" s="157"/>
      <c r="X57" s="157" t="s">
        <v>211</v>
      </c>
      <c r="Y57" s="157" t="s">
        <v>186</v>
      </c>
      <c r="Z57" s="147"/>
      <c r="AA57" s="147"/>
      <c r="AB57" s="147"/>
      <c r="AC57" s="147"/>
      <c r="AD57" s="147"/>
      <c r="AE57" s="147"/>
      <c r="AF57" s="147"/>
      <c r="AG57" s="147" t="s">
        <v>212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2" x14ac:dyDescent="0.2">
      <c r="A58" s="154"/>
      <c r="B58" s="155"/>
      <c r="C58" s="259" t="s">
        <v>267</v>
      </c>
      <c r="D58" s="260"/>
      <c r="E58" s="260"/>
      <c r="F58" s="260"/>
      <c r="G58" s="260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222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73" t="str">
        <f>C58</f>
        <v>svislé nebo šikmé (odkloněné), půdorysně přímé nebo zalomené, stěn základových pasů ve volných nebo zapažených jámách, rýhách, šachtách, včetně případných vzpěr,</v>
      </c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90" t="s">
        <v>268</v>
      </c>
      <c r="D59" s="179"/>
      <c r="E59" s="180">
        <v>1.5249999999999999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214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6">
        <v>16</v>
      </c>
      <c r="B60" s="167" t="s">
        <v>269</v>
      </c>
      <c r="C60" s="175" t="s">
        <v>270</v>
      </c>
      <c r="D60" s="168" t="s">
        <v>209</v>
      </c>
      <c r="E60" s="169">
        <v>1.5249999999999999</v>
      </c>
      <c r="F60" s="170"/>
      <c r="G60" s="171">
        <f>ROUND(E60*F60,2)</f>
        <v>0</v>
      </c>
      <c r="H60" s="170"/>
      <c r="I60" s="171">
        <f>ROUND(E60*H60,2)</f>
        <v>0</v>
      </c>
      <c r="J60" s="170"/>
      <c r="K60" s="171">
        <f>ROUND(E60*J60,2)</f>
        <v>0</v>
      </c>
      <c r="L60" s="171">
        <v>21</v>
      </c>
      <c r="M60" s="171">
        <f>G60*(1+L60/100)</f>
        <v>0</v>
      </c>
      <c r="N60" s="169">
        <v>0</v>
      </c>
      <c r="O60" s="169">
        <f>ROUND(E60*N60,2)</f>
        <v>0</v>
      </c>
      <c r="P60" s="169">
        <v>0</v>
      </c>
      <c r="Q60" s="169">
        <f>ROUND(E60*P60,2)</f>
        <v>0</v>
      </c>
      <c r="R60" s="171" t="s">
        <v>258</v>
      </c>
      <c r="S60" s="171" t="s">
        <v>183</v>
      </c>
      <c r="T60" s="172" t="s">
        <v>183</v>
      </c>
      <c r="U60" s="157">
        <v>0.32</v>
      </c>
      <c r="V60" s="157">
        <f>ROUND(E60*U60,2)</f>
        <v>0.49</v>
      </c>
      <c r="W60" s="157"/>
      <c r="X60" s="157" t="s">
        <v>211</v>
      </c>
      <c r="Y60" s="157" t="s">
        <v>186</v>
      </c>
      <c r="Z60" s="147"/>
      <c r="AA60" s="147"/>
      <c r="AB60" s="147"/>
      <c r="AC60" s="147"/>
      <c r="AD60" s="147"/>
      <c r="AE60" s="147"/>
      <c r="AF60" s="147"/>
      <c r="AG60" s="147" t="s">
        <v>212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2" x14ac:dyDescent="0.2">
      <c r="A61" s="154"/>
      <c r="B61" s="155"/>
      <c r="C61" s="259" t="s">
        <v>267</v>
      </c>
      <c r="D61" s="260"/>
      <c r="E61" s="260"/>
      <c r="F61" s="260"/>
      <c r="G61" s="260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222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73" t="str">
        <f>C61</f>
        <v>svislé nebo šikmé (odkloněné), půdorysně přímé nebo zalomené, stěn základových pasů ve volných nebo zapažených jámách, rýhách, šachtách, včetně případných vzpěr,</v>
      </c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261" t="s">
        <v>271</v>
      </c>
      <c r="D62" s="262"/>
      <c r="E62" s="262"/>
      <c r="F62" s="262"/>
      <c r="G62" s="262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189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2" x14ac:dyDescent="0.2">
      <c r="A63" s="154"/>
      <c r="B63" s="155"/>
      <c r="C63" s="190" t="s">
        <v>272</v>
      </c>
      <c r="D63" s="179"/>
      <c r="E63" s="180">
        <v>1.5249999999999999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214</v>
      </c>
      <c r="AH63" s="147">
        <v>5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66">
        <v>17</v>
      </c>
      <c r="B64" s="167" t="s">
        <v>273</v>
      </c>
      <c r="C64" s="175" t="s">
        <v>274</v>
      </c>
      <c r="D64" s="168" t="s">
        <v>275</v>
      </c>
      <c r="E64" s="169">
        <v>7.4109999999999995E-2</v>
      </c>
      <c r="F64" s="170"/>
      <c r="G64" s="171">
        <f>ROUND(E64*F64,2)</f>
        <v>0</v>
      </c>
      <c r="H64" s="170"/>
      <c r="I64" s="171">
        <f>ROUND(E64*H64,2)</f>
        <v>0</v>
      </c>
      <c r="J64" s="170"/>
      <c r="K64" s="171">
        <f>ROUND(E64*J64,2)</f>
        <v>0</v>
      </c>
      <c r="L64" s="171">
        <v>21</v>
      </c>
      <c r="M64" s="171">
        <f>G64*(1+L64/100)</f>
        <v>0</v>
      </c>
      <c r="N64" s="169">
        <v>1.0249299999999999</v>
      </c>
      <c r="O64" s="169">
        <f>ROUND(E64*N64,2)</f>
        <v>0.08</v>
      </c>
      <c r="P64" s="169">
        <v>0</v>
      </c>
      <c r="Q64" s="169">
        <f>ROUND(E64*P64,2)</f>
        <v>0</v>
      </c>
      <c r="R64" s="171" t="s">
        <v>276</v>
      </c>
      <c r="S64" s="171" t="s">
        <v>183</v>
      </c>
      <c r="T64" s="172" t="s">
        <v>183</v>
      </c>
      <c r="U64" s="157">
        <v>23.530999999999999</v>
      </c>
      <c r="V64" s="157">
        <f>ROUND(E64*U64,2)</f>
        <v>1.74</v>
      </c>
      <c r="W64" s="157"/>
      <c r="X64" s="157" t="s">
        <v>211</v>
      </c>
      <c r="Y64" s="157" t="s">
        <v>186</v>
      </c>
      <c r="Z64" s="147"/>
      <c r="AA64" s="147"/>
      <c r="AB64" s="147"/>
      <c r="AC64" s="147"/>
      <c r="AD64" s="147"/>
      <c r="AE64" s="147"/>
      <c r="AF64" s="147"/>
      <c r="AG64" s="147" t="s">
        <v>212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2" x14ac:dyDescent="0.2">
      <c r="A65" s="154"/>
      <c r="B65" s="155"/>
      <c r="C65" s="190" t="s">
        <v>277</v>
      </c>
      <c r="D65" s="179"/>
      <c r="E65" s="180">
        <v>2.99E-3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214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90" t="s">
        <v>278</v>
      </c>
      <c r="D66" s="179"/>
      <c r="E66" s="180">
        <v>6.4670000000000005E-2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214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90" t="s">
        <v>279</v>
      </c>
      <c r="D67" s="179"/>
      <c r="E67" s="180">
        <v>6.45E-3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214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66">
        <v>18</v>
      </c>
      <c r="B68" s="167" t="s">
        <v>280</v>
      </c>
      <c r="C68" s="175" t="s">
        <v>281</v>
      </c>
      <c r="D68" s="168" t="s">
        <v>219</v>
      </c>
      <c r="E68" s="169">
        <v>0.30599999999999999</v>
      </c>
      <c r="F68" s="170"/>
      <c r="G68" s="171">
        <f>ROUND(E68*F68,2)</f>
        <v>0</v>
      </c>
      <c r="H68" s="170"/>
      <c r="I68" s="171">
        <f>ROUND(E68*H68,2)</f>
        <v>0</v>
      </c>
      <c r="J68" s="170"/>
      <c r="K68" s="171">
        <f>ROUND(E68*J68,2)</f>
        <v>0</v>
      </c>
      <c r="L68" s="171">
        <v>21</v>
      </c>
      <c r="M68" s="171">
        <f>G68*(1+L68/100)</f>
        <v>0</v>
      </c>
      <c r="N68" s="169">
        <v>2.5249999999999999</v>
      </c>
      <c r="O68" s="169">
        <f>ROUND(E68*N68,2)</f>
        <v>0.77</v>
      </c>
      <c r="P68" s="169">
        <v>0</v>
      </c>
      <c r="Q68" s="169">
        <f>ROUND(E68*P68,2)</f>
        <v>0</v>
      </c>
      <c r="R68" s="171" t="s">
        <v>258</v>
      </c>
      <c r="S68" s="171" t="s">
        <v>183</v>
      </c>
      <c r="T68" s="172" t="s">
        <v>183</v>
      </c>
      <c r="U68" s="157">
        <v>0.47699999999999998</v>
      </c>
      <c r="V68" s="157">
        <f>ROUND(E68*U68,2)</f>
        <v>0.15</v>
      </c>
      <c r="W68" s="157"/>
      <c r="X68" s="157" t="s">
        <v>211</v>
      </c>
      <c r="Y68" s="157" t="s">
        <v>186</v>
      </c>
      <c r="Z68" s="147"/>
      <c r="AA68" s="147"/>
      <c r="AB68" s="147"/>
      <c r="AC68" s="147"/>
      <c r="AD68" s="147"/>
      <c r="AE68" s="147"/>
      <c r="AF68" s="147"/>
      <c r="AG68" s="147" t="s">
        <v>212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190" t="s">
        <v>282</v>
      </c>
      <c r="D69" s="179"/>
      <c r="E69" s="180">
        <v>5.3999999999999999E-2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214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90" t="s">
        <v>283</v>
      </c>
      <c r="D70" s="179"/>
      <c r="E70" s="180">
        <v>0.252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214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x14ac:dyDescent="0.2">
      <c r="A71" s="159" t="s">
        <v>178</v>
      </c>
      <c r="B71" s="160" t="s">
        <v>81</v>
      </c>
      <c r="C71" s="174" t="s">
        <v>82</v>
      </c>
      <c r="D71" s="161"/>
      <c r="E71" s="162"/>
      <c r="F71" s="163"/>
      <c r="G71" s="163">
        <f>SUMIF(AG72:AG84,"&lt;&gt;NOR",G72:G84)</f>
        <v>0</v>
      </c>
      <c r="H71" s="163"/>
      <c r="I71" s="163">
        <f>SUM(I72:I84)</f>
        <v>0</v>
      </c>
      <c r="J71" s="163"/>
      <c r="K71" s="163">
        <f>SUM(K72:K84)</f>
        <v>0</v>
      </c>
      <c r="L71" s="163"/>
      <c r="M71" s="163">
        <f>SUM(M72:M84)</f>
        <v>0</v>
      </c>
      <c r="N71" s="162"/>
      <c r="O71" s="162">
        <f>SUM(O72:O84)</f>
        <v>25.66</v>
      </c>
      <c r="P71" s="162"/>
      <c r="Q71" s="162">
        <f>SUM(Q72:Q84)</f>
        <v>0</v>
      </c>
      <c r="R71" s="163"/>
      <c r="S71" s="163"/>
      <c r="T71" s="164"/>
      <c r="U71" s="158"/>
      <c r="V71" s="158">
        <f>SUM(V72:V84)</f>
        <v>109.35999999999999</v>
      </c>
      <c r="W71" s="158"/>
      <c r="X71" s="158"/>
      <c r="Y71" s="158"/>
      <c r="AG71" t="s">
        <v>179</v>
      </c>
    </row>
    <row r="72" spans="1:60" ht="22.5" outlineLevel="1" x14ac:dyDescent="0.2">
      <c r="A72" s="166">
        <v>19</v>
      </c>
      <c r="B72" s="167" t="s">
        <v>284</v>
      </c>
      <c r="C72" s="175" t="s">
        <v>285</v>
      </c>
      <c r="D72" s="168" t="s">
        <v>209</v>
      </c>
      <c r="E72" s="169">
        <v>138.91079999999999</v>
      </c>
      <c r="F72" s="170"/>
      <c r="G72" s="171">
        <f>ROUND(E72*F72,2)</f>
        <v>0</v>
      </c>
      <c r="H72" s="170"/>
      <c r="I72" s="171">
        <f>ROUND(E72*H72,2)</f>
        <v>0</v>
      </c>
      <c r="J72" s="170"/>
      <c r="K72" s="171">
        <f>ROUND(E72*J72,2)</f>
        <v>0</v>
      </c>
      <c r="L72" s="171">
        <v>21</v>
      </c>
      <c r="M72" s="171">
        <f>G72*(1+L72/100)</f>
        <v>0</v>
      </c>
      <c r="N72" s="169">
        <v>0.17643</v>
      </c>
      <c r="O72" s="169">
        <f>ROUND(E72*N72,2)</f>
        <v>24.51</v>
      </c>
      <c r="P72" s="169">
        <v>0</v>
      </c>
      <c r="Q72" s="169">
        <f>ROUND(E72*P72,2)</f>
        <v>0</v>
      </c>
      <c r="R72" s="171" t="s">
        <v>258</v>
      </c>
      <c r="S72" s="171" t="s">
        <v>183</v>
      </c>
      <c r="T72" s="172" t="s">
        <v>183</v>
      </c>
      <c r="U72" s="157">
        <v>0.67</v>
      </c>
      <c r="V72" s="157">
        <f>ROUND(E72*U72,2)</f>
        <v>93.07</v>
      </c>
      <c r="W72" s="157"/>
      <c r="X72" s="157" t="s">
        <v>211</v>
      </c>
      <c r="Y72" s="157" t="s">
        <v>186</v>
      </c>
      <c r="Z72" s="147"/>
      <c r="AA72" s="147"/>
      <c r="AB72" s="147"/>
      <c r="AC72" s="147"/>
      <c r="AD72" s="147"/>
      <c r="AE72" s="147"/>
      <c r="AF72" s="147"/>
      <c r="AG72" s="147" t="s">
        <v>212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90" t="s">
        <v>286</v>
      </c>
      <c r="D73" s="179"/>
      <c r="E73" s="180">
        <v>171.5823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214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90" t="s">
        <v>287</v>
      </c>
      <c r="D74" s="179"/>
      <c r="E74" s="180">
        <v>-22.5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214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90" t="s">
        <v>288</v>
      </c>
      <c r="D75" s="179"/>
      <c r="E75" s="180">
        <v>-3.2639999999999998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214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90" t="s">
        <v>289</v>
      </c>
      <c r="D76" s="179"/>
      <c r="E76" s="180">
        <v>-6.9074999999999998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214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66">
        <v>20</v>
      </c>
      <c r="B77" s="167" t="s">
        <v>290</v>
      </c>
      <c r="C77" s="175" t="s">
        <v>291</v>
      </c>
      <c r="D77" s="168" t="s">
        <v>219</v>
      </c>
      <c r="E77" s="169">
        <v>0.05</v>
      </c>
      <c r="F77" s="170"/>
      <c r="G77" s="171">
        <f>ROUND(E77*F77,2)</f>
        <v>0</v>
      </c>
      <c r="H77" s="170"/>
      <c r="I77" s="171">
        <f>ROUND(E77*H77,2)</f>
        <v>0</v>
      </c>
      <c r="J77" s="170"/>
      <c r="K77" s="171">
        <f>ROUND(E77*J77,2)</f>
        <v>0</v>
      </c>
      <c r="L77" s="171">
        <v>21</v>
      </c>
      <c r="M77" s="171">
        <f>G77*(1+L77/100)</f>
        <v>0</v>
      </c>
      <c r="N77" s="169">
        <v>1.7425999999999999</v>
      </c>
      <c r="O77" s="169">
        <f>ROUND(E77*N77,2)</f>
        <v>0.09</v>
      </c>
      <c r="P77" s="169">
        <v>0</v>
      </c>
      <c r="Q77" s="169">
        <f>ROUND(E77*P77,2)</f>
        <v>0</v>
      </c>
      <c r="R77" s="171" t="s">
        <v>292</v>
      </c>
      <c r="S77" s="171" t="s">
        <v>183</v>
      </c>
      <c r="T77" s="172" t="s">
        <v>183</v>
      </c>
      <c r="U77" s="157">
        <v>4.9835000000000003</v>
      </c>
      <c r="V77" s="157">
        <f>ROUND(E77*U77,2)</f>
        <v>0.25</v>
      </c>
      <c r="W77" s="157"/>
      <c r="X77" s="157" t="s">
        <v>211</v>
      </c>
      <c r="Y77" s="157" t="s">
        <v>186</v>
      </c>
      <c r="Z77" s="147"/>
      <c r="AA77" s="147"/>
      <c r="AB77" s="147"/>
      <c r="AC77" s="147"/>
      <c r="AD77" s="147"/>
      <c r="AE77" s="147"/>
      <c r="AF77" s="147"/>
      <c r="AG77" s="147" t="s">
        <v>212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259" t="s">
        <v>293</v>
      </c>
      <c r="D78" s="260"/>
      <c r="E78" s="260"/>
      <c r="F78" s="260"/>
      <c r="G78" s="260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222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190" t="s">
        <v>294</v>
      </c>
      <c r="D79" s="179"/>
      <c r="E79" s="180">
        <v>0.05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214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22.5" outlineLevel="1" x14ac:dyDescent="0.2">
      <c r="A80" s="166">
        <v>21</v>
      </c>
      <c r="B80" s="167" t="s">
        <v>295</v>
      </c>
      <c r="C80" s="175" t="s">
        <v>296</v>
      </c>
      <c r="D80" s="168" t="s">
        <v>275</v>
      </c>
      <c r="E80" s="169">
        <v>0.96696000000000004</v>
      </c>
      <c r="F80" s="170"/>
      <c r="G80" s="171">
        <f>ROUND(E80*F80,2)</f>
        <v>0</v>
      </c>
      <c r="H80" s="170"/>
      <c r="I80" s="171">
        <f>ROUND(E80*H80,2)</f>
        <v>0</v>
      </c>
      <c r="J80" s="170"/>
      <c r="K80" s="171">
        <f>ROUND(E80*J80,2)</f>
        <v>0</v>
      </c>
      <c r="L80" s="171">
        <v>21</v>
      </c>
      <c r="M80" s="171">
        <f>G80*(1+L80/100)</f>
        <v>0</v>
      </c>
      <c r="N80" s="169">
        <v>1.7090000000000001E-2</v>
      </c>
      <c r="O80" s="169">
        <f>ROUND(E80*N80,2)</f>
        <v>0.02</v>
      </c>
      <c r="P80" s="169">
        <v>0</v>
      </c>
      <c r="Q80" s="169">
        <f>ROUND(E80*P80,2)</f>
        <v>0</v>
      </c>
      <c r="R80" s="171" t="s">
        <v>258</v>
      </c>
      <c r="S80" s="171" t="s">
        <v>183</v>
      </c>
      <c r="T80" s="172" t="s">
        <v>183</v>
      </c>
      <c r="U80" s="157">
        <v>16.582999999999998</v>
      </c>
      <c r="V80" s="157">
        <f>ROUND(E80*U80,2)</f>
        <v>16.04</v>
      </c>
      <c r="W80" s="157"/>
      <c r="X80" s="157" t="s">
        <v>211</v>
      </c>
      <c r="Y80" s="157" t="s">
        <v>186</v>
      </c>
      <c r="Z80" s="147"/>
      <c r="AA80" s="147"/>
      <c r="AB80" s="147"/>
      <c r="AC80" s="147"/>
      <c r="AD80" s="147"/>
      <c r="AE80" s="147"/>
      <c r="AF80" s="147"/>
      <c r="AG80" s="147" t="s">
        <v>212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59" t="s">
        <v>297</v>
      </c>
      <c r="D81" s="260"/>
      <c r="E81" s="260"/>
      <c r="F81" s="260"/>
      <c r="G81" s="260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222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2" x14ac:dyDescent="0.2">
      <c r="A82" s="154"/>
      <c r="B82" s="155"/>
      <c r="C82" s="190" t="s">
        <v>298</v>
      </c>
      <c r="D82" s="179"/>
      <c r="E82" s="180">
        <v>0.96696000000000004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214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22.5" outlineLevel="1" x14ac:dyDescent="0.2">
      <c r="A83" s="166">
        <v>22</v>
      </c>
      <c r="B83" s="167" t="s">
        <v>299</v>
      </c>
      <c r="C83" s="175" t="s">
        <v>300</v>
      </c>
      <c r="D83" s="168" t="s">
        <v>275</v>
      </c>
      <c r="E83" s="169">
        <v>1.0443199999999999</v>
      </c>
      <c r="F83" s="170"/>
      <c r="G83" s="171">
        <f>ROUND(E83*F83,2)</f>
        <v>0</v>
      </c>
      <c r="H83" s="170"/>
      <c r="I83" s="171">
        <f>ROUND(E83*H83,2)</f>
        <v>0</v>
      </c>
      <c r="J83" s="170"/>
      <c r="K83" s="171">
        <f>ROUND(E83*J83,2)</f>
        <v>0</v>
      </c>
      <c r="L83" s="171">
        <v>21</v>
      </c>
      <c r="M83" s="171">
        <f>G83*(1+L83/100)</f>
        <v>0</v>
      </c>
      <c r="N83" s="169">
        <v>1</v>
      </c>
      <c r="O83" s="169">
        <f>ROUND(E83*N83,2)</f>
        <v>1.04</v>
      </c>
      <c r="P83" s="169">
        <v>0</v>
      </c>
      <c r="Q83" s="169">
        <f>ROUND(E83*P83,2)</f>
        <v>0</v>
      </c>
      <c r="R83" s="171" t="s">
        <v>301</v>
      </c>
      <c r="S83" s="171" t="s">
        <v>183</v>
      </c>
      <c r="T83" s="172" t="s">
        <v>183</v>
      </c>
      <c r="U83" s="157">
        <v>0</v>
      </c>
      <c r="V83" s="157">
        <f>ROUND(E83*U83,2)</f>
        <v>0</v>
      </c>
      <c r="W83" s="157"/>
      <c r="X83" s="157" t="s">
        <v>302</v>
      </c>
      <c r="Y83" s="157" t="s">
        <v>186</v>
      </c>
      <c r="Z83" s="147"/>
      <c r="AA83" s="147"/>
      <c r="AB83" s="147"/>
      <c r="AC83" s="147"/>
      <c r="AD83" s="147"/>
      <c r="AE83" s="147"/>
      <c r="AF83" s="147"/>
      <c r="AG83" s="147" t="s">
        <v>303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190" t="s">
        <v>304</v>
      </c>
      <c r="D84" s="179"/>
      <c r="E84" s="180">
        <v>1.0443199999999999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214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x14ac:dyDescent="0.2">
      <c r="A85" s="159" t="s">
        <v>178</v>
      </c>
      <c r="B85" s="160" t="s">
        <v>83</v>
      </c>
      <c r="C85" s="174" t="s">
        <v>84</v>
      </c>
      <c r="D85" s="161"/>
      <c r="E85" s="162"/>
      <c r="F85" s="163"/>
      <c r="G85" s="163">
        <f>SUMIF(AG86:AG88,"&lt;&gt;NOR",G86:G88)</f>
        <v>0</v>
      </c>
      <c r="H85" s="163"/>
      <c r="I85" s="163">
        <f>SUM(I86:I88)</f>
        <v>0</v>
      </c>
      <c r="J85" s="163"/>
      <c r="K85" s="163">
        <f>SUM(K86:K88)</f>
        <v>0</v>
      </c>
      <c r="L85" s="163"/>
      <c r="M85" s="163">
        <f>SUM(M86:M88)</f>
        <v>0</v>
      </c>
      <c r="N85" s="162"/>
      <c r="O85" s="162">
        <f>SUM(O86:O88)</f>
        <v>0.59</v>
      </c>
      <c r="P85" s="162"/>
      <c r="Q85" s="162">
        <f>SUM(Q86:Q88)</f>
        <v>0</v>
      </c>
      <c r="R85" s="163"/>
      <c r="S85" s="163"/>
      <c r="T85" s="164"/>
      <c r="U85" s="158"/>
      <c r="V85" s="158">
        <f>SUM(V86:V88)</f>
        <v>3.95</v>
      </c>
      <c r="W85" s="158"/>
      <c r="X85" s="158"/>
      <c r="Y85" s="158"/>
      <c r="AG85" t="s">
        <v>179</v>
      </c>
    </row>
    <row r="86" spans="1:60" outlineLevel="1" x14ac:dyDescent="0.2">
      <c r="A86" s="166">
        <v>23</v>
      </c>
      <c r="B86" s="167" t="s">
        <v>305</v>
      </c>
      <c r="C86" s="175" t="s">
        <v>306</v>
      </c>
      <c r="D86" s="168" t="s">
        <v>209</v>
      </c>
      <c r="E86" s="169">
        <v>3.2639999999999998</v>
      </c>
      <c r="F86" s="170"/>
      <c r="G86" s="171">
        <f>ROUND(E86*F86,2)</f>
        <v>0</v>
      </c>
      <c r="H86" s="170"/>
      <c r="I86" s="171">
        <f>ROUND(E86*H86,2)</f>
        <v>0</v>
      </c>
      <c r="J86" s="170"/>
      <c r="K86" s="171">
        <f>ROUND(E86*J86,2)</f>
        <v>0</v>
      </c>
      <c r="L86" s="171">
        <v>21</v>
      </c>
      <c r="M86" s="171">
        <f>G86*(1+L86/100)</f>
        <v>0</v>
      </c>
      <c r="N86" s="169">
        <v>0.18104000000000001</v>
      </c>
      <c r="O86" s="169">
        <f>ROUND(E86*N86,2)</f>
        <v>0.59</v>
      </c>
      <c r="P86" s="169">
        <v>0</v>
      </c>
      <c r="Q86" s="169">
        <f>ROUND(E86*P86,2)</f>
        <v>0</v>
      </c>
      <c r="R86" s="171" t="s">
        <v>258</v>
      </c>
      <c r="S86" s="171" t="s">
        <v>183</v>
      </c>
      <c r="T86" s="172" t="s">
        <v>183</v>
      </c>
      <c r="U86" s="157">
        <v>1.21</v>
      </c>
      <c r="V86" s="157">
        <f>ROUND(E86*U86,2)</f>
        <v>3.95</v>
      </c>
      <c r="W86" s="157"/>
      <c r="X86" s="157" t="s">
        <v>211</v>
      </c>
      <c r="Y86" s="157" t="s">
        <v>186</v>
      </c>
      <c r="Z86" s="147"/>
      <c r="AA86" s="147"/>
      <c r="AB86" s="147"/>
      <c r="AC86" s="147"/>
      <c r="AD86" s="147"/>
      <c r="AE86" s="147"/>
      <c r="AF86" s="147"/>
      <c r="AG86" s="147" t="s">
        <v>212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259" t="s">
        <v>307</v>
      </c>
      <c r="D87" s="260"/>
      <c r="E87" s="260"/>
      <c r="F87" s="260"/>
      <c r="G87" s="260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222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190" t="s">
        <v>308</v>
      </c>
      <c r="D88" s="179"/>
      <c r="E88" s="180">
        <v>3.2639999999999998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214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x14ac:dyDescent="0.2">
      <c r="A89" s="159" t="s">
        <v>178</v>
      </c>
      <c r="B89" s="160" t="s">
        <v>85</v>
      </c>
      <c r="C89" s="174" t="s">
        <v>86</v>
      </c>
      <c r="D89" s="161"/>
      <c r="E89" s="162"/>
      <c r="F89" s="163"/>
      <c r="G89" s="163">
        <f>SUMIF(AG90:AG101,"&lt;&gt;NOR",G90:G101)</f>
        <v>0</v>
      </c>
      <c r="H89" s="163"/>
      <c r="I89" s="163">
        <f>SUM(I90:I101)</f>
        <v>0</v>
      </c>
      <c r="J89" s="163"/>
      <c r="K89" s="163">
        <f>SUM(K90:K101)</f>
        <v>0</v>
      </c>
      <c r="L89" s="163"/>
      <c r="M89" s="163">
        <f>SUM(M90:M101)</f>
        <v>0</v>
      </c>
      <c r="N89" s="162"/>
      <c r="O89" s="162">
        <f>SUM(O90:O101)</f>
        <v>4.95</v>
      </c>
      <c r="P89" s="162"/>
      <c r="Q89" s="162">
        <f>SUM(Q90:Q101)</f>
        <v>0</v>
      </c>
      <c r="R89" s="163"/>
      <c r="S89" s="163"/>
      <c r="T89" s="164"/>
      <c r="U89" s="158"/>
      <c r="V89" s="158">
        <f>SUM(V90:V101)</f>
        <v>19.28</v>
      </c>
      <c r="W89" s="158"/>
      <c r="X89" s="158"/>
      <c r="Y89" s="158"/>
      <c r="AG89" t="s">
        <v>179</v>
      </c>
    </row>
    <row r="90" spans="1:60" outlineLevel="1" x14ac:dyDescent="0.2">
      <c r="A90" s="166">
        <v>24</v>
      </c>
      <c r="B90" s="167" t="s">
        <v>309</v>
      </c>
      <c r="C90" s="175" t="s">
        <v>310</v>
      </c>
      <c r="D90" s="168" t="s">
        <v>219</v>
      </c>
      <c r="E90" s="169">
        <v>1.72688</v>
      </c>
      <c r="F90" s="170"/>
      <c r="G90" s="171">
        <f>ROUND(E90*F90,2)</f>
        <v>0</v>
      </c>
      <c r="H90" s="170"/>
      <c r="I90" s="171">
        <f>ROUND(E90*H90,2)</f>
        <v>0</v>
      </c>
      <c r="J90" s="170"/>
      <c r="K90" s="171">
        <f>ROUND(E90*J90,2)</f>
        <v>0</v>
      </c>
      <c r="L90" s="171">
        <v>21</v>
      </c>
      <c r="M90" s="171">
        <f>G90*(1+L90/100)</f>
        <v>0</v>
      </c>
      <c r="N90" s="169">
        <v>2.7501099999999998</v>
      </c>
      <c r="O90" s="169">
        <f>ROUND(E90*N90,2)</f>
        <v>4.75</v>
      </c>
      <c r="P90" s="169">
        <v>0</v>
      </c>
      <c r="Q90" s="169">
        <f>ROUND(E90*P90,2)</f>
        <v>0</v>
      </c>
      <c r="R90" s="171" t="s">
        <v>258</v>
      </c>
      <c r="S90" s="171" t="s">
        <v>183</v>
      </c>
      <c r="T90" s="172" t="s">
        <v>183</v>
      </c>
      <c r="U90" s="157">
        <v>1.448</v>
      </c>
      <c r="V90" s="157">
        <f>ROUND(E90*U90,2)</f>
        <v>2.5</v>
      </c>
      <c r="W90" s="157"/>
      <c r="X90" s="157" t="s">
        <v>211</v>
      </c>
      <c r="Y90" s="157" t="s">
        <v>186</v>
      </c>
      <c r="Z90" s="147"/>
      <c r="AA90" s="147"/>
      <c r="AB90" s="147"/>
      <c r="AC90" s="147"/>
      <c r="AD90" s="147"/>
      <c r="AE90" s="147"/>
      <c r="AF90" s="147"/>
      <c r="AG90" s="147" t="s">
        <v>212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190" t="s">
        <v>311</v>
      </c>
      <c r="D91" s="179"/>
      <c r="E91" s="180">
        <v>1.72688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214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66">
        <v>25</v>
      </c>
      <c r="B92" s="167" t="s">
        <v>312</v>
      </c>
      <c r="C92" s="175" t="s">
        <v>313</v>
      </c>
      <c r="D92" s="168" t="s">
        <v>209</v>
      </c>
      <c r="E92" s="169">
        <v>13.815</v>
      </c>
      <c r="F92" s="170"/>
      <c r="G92" s="171">
        <f>ROUND(E92*F92,2)</f>
        <v>0</v>
      </c>
      <c r="H92" s="170"/>
      <c r="I92" s="171">
        <f>ROUND(E92*H92,2)</f>
        <v>0</v>
      </c>
      <c r="J92" s="170"/>
      <c r="K92" s="171">
        <f>ROUND(E92*J92,2)</f>
        <v>0</v>
      </c>
      <c r="L92" s="171">
        <v>21</v>
      </c>
      <c r="M92" s="171">
        <f>G92*(1+L92/100)</f>
        <v>0</v>
      </c>
      <c r="N92" s="169">
        <v>7.8100000000000001E-3</v>
      </c>
      <c r="O92" s="169">
        <f>ROUND(E92*N92,2)</f>
        <v>0.11</v>
      </c>
      <c r="P92" s="169">
        <v>0</v>
      </c>
      <c r="Q92" s="169">
        <f>ROUND(E92*P92,2)</f>
        <v>0</v>
      </c>
      <c r="R92" s="171" t="s">
        <v>258</v>
      </c>
      <c r="S92" s="171" t="s">
        <v>183</v>
      </c>
      <c r="T92" s="172" t="s">
        <v>183</v>
      </c>
      <c r="U92" s="157">
        <v>0.79</v>
      </c>
      <c r="V92" s="157">
        <f>ROUND(E92*U92,2)</f>
        <v>10.91</v>
      </c>
      <c r="W92" s="157"/>
      <c r="X92" s="157" t="s">
        <v>211</v>
      </c>
      <c r="Y92" s="157" t="s">
        <v>186</v>
      </c>
      <c r="Z92" s="147"/>
      <c r="AA92" s="147"/>
      <c r="AB92" s="147"/>
      <c r="AC92" s="147"/>
      <c r="AD92" s="147"/>
      <c r="AE92" s="147"/>
      <c r="AF92" s="147"/>
      <c r="AG92" s="147" t="s">
        <v>212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190" t="s">
        <v>314</v>
      </c>
      <c r="D93" s="179"/>
      <c r="E93" s="180">
        <v>13.815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214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66">
        <v>26</v>
      </c>
      <c r="B94" s="167" t="s">
        <v>315</v>
      </c>
      <c r="C94" s="175" t="s">
        <v>316</v>
      </c>
      <c r="D94" s="168" t="s">
        <v>209</v>
      </c>
      <c r="E94" s="169">
        <v>13.815</v>
      </c>
      <c r="F94" s="170"/>
      <c r="G94" s="171">
        <f>ROUND(E94*F94,2)</f>
        <v>0</v>
      </c>
      <c r="H94" s="170"/>
      <c r="I94" s="171">
        <f>ROUND(E94*H94,2)</f>
        <v>0</v>
      </c>
      <c r="J94" s="170"/>
      <c r="K94" s="171">
        <f>ROUND(E94*J94,2)</f>
        <v>0</v>
      </c>
      <c r="L94" s="171">
        <v>21</v>
      </c>
      <c r="M94" s="171">
        <f>G94*(1+L94/100)</f>
        <v>0</v>
      </c>
      <c r="N94" s="169">
        <v>0</v>
      </c>
      <c r="O94" s="169">
        <f>ROUND(E94*N94,2)</f>
        <v>0</v>
      </c>
      <c r="P94" s="169">
        <v>0</v>
      </c>
      <c r="Q94" s="169">
        <f>ROUND(E94*P94,2)</f>
        <v>0</v>
      </c>
      <c r="R94" s="171" t="s">
        <v>258</v>
      </c>
      <c r="S94" s="171" t="s">
        <v>183</v>
      </c>
      <c r="T94" s="172" t="s">
        <v>183</v>
      </c>
      <c r="U94" s="157">
        <v>0.24</v>
      </c>
      <c r="V94" s="157">
        <f>ROUND(E94*U94,2)</f>
        <v>3.32</v>
      </c>
      <c r="W94" s="157"/>
      <c r="X94" s="157" t="s">
        <v>211</v>
      </c>
      <c r="Y94" s="157" t="s">
        <v>186</v>
      </c>
      <c r="Z94" s="147"/>
      <c r="AA94" s="147"/>
      <c r="AB94" s="147"/>
      <c r="AC94" s="147"/>
      <c r="AD94" s="147"/>
      <c r="AE94" s="147"/>
      <c r="AF94" s="147"/>
      <c r="AG94" s="147" t="s">
        <v>212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190" t="s">
        <v>314</v>
      </c>
      <c r="D95" s="179"/>
      <c r="E95" s="180">
        <v>13.815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214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66">
        <v>27</v>
      </c>
      <c r="B96" s="167" t="s">
        <v>317</v>
      </c>
      <c r="C96" s="175" t="s">
        <v>318</v>
      </c>
      <c r="D96" s="168" t="s">
        <v>275</v>
      </c>
      <c r="E96" s="169">
        <v>9.221E-2</v>
      </c>
      <c r="F96" s="170"/>
      <c r="G96" s="171">
        <f>ROUND(E96*F96,2)</f>
        <v>0</v>
      </c>
      <c r="H96" s="170"/>
      <c r="I96" s="171">
        <f>ROUND(E96*H96,2)</f>
        <v>0</v>
      </c>
      <c r="J96" s="170"/>
      <c r="K96" s="171">
        <f>ROUND(E96*J96,2)</f>
        <v>0</v>
      </c>
      <c r="L96" s="171">
        <v>21</v>
      </c>
      <c r="M96" s="171">
        <f>G96*(1+L96/100)</f>
        <v>0</v>
      </c>
      <c r="N96" s="169">
        <v>1.02101</v>
      </c>
      <c r="O96" s="169">
        <f>ROUND(E96*N96,2)</f>
        <v>0.09</v>
      </c>
      <c r="P96" s="169">
        <v>0</v>
      </c>
      <c r="Q96" s="169">
        <f>ROUND(E96*P96,2)</f>
        <v>0</v>
      </c>
      <c r="R96" s="171" t="s">
        <v>258</v>
      </c>
      <c r="S96" s="171" t="s">
        <v>183</v>
      </c>
      <c r="T96" s="172" t="s">
        <v>183</v>
      </c>
      <c r="U96" s="157">
        <v>27.672999999999998</v>
      </c>
      <c r="V96" s="157">
        <f>ROUND(E96*U96,2)</f>
        <v>2.5499999999999998</v>
      </c>
      <c r="W96" s="157"/>
      <c r="X96" s="157" t="s">
        <v>211</v>
      </c>
      <c r="Y96" s="157" t="s">
        <v>186</v>
      </c>
      <c r="Z96" s="147"/>
      <c r="AA96" s="147"/>
      <c r="AB96" s="147"/>
      <c r="AC96" s="147"/>
      <c r="AD96" s="147"/>
      <c r="AE96" s="147"/>
      <c r="AF96" s="147"/>
      <c r="AG96" s="147" t="s">
        <v>212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259" t="s">
        <v>319</v>
      </c>
      <c r="D97" s="260"/>
      <c r="E97" s="260"/>
      <c r="F97" s="260"/>
      <c r="G97" s="260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222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4"/>
      <c r="B98" s="155"/>
      <c r="C98" s="190" t="s">
        <v>320</v>
      </c>
      <c r="D98" s="179"/>
      <c r="E98" s="180">
        <v>7.1599999999999997E-2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214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90" t="s">
        <v>321</v>
      </c>
      <c r="D99" s="179"/>
      <c r="E99" s="180">
        <v>2.061E-2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214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66">
        <v>28</v>
      </c>
      <c r="B100" s="167" t="s">
        <v>322</v>
      </c>
      <c r="C100" s="175" t="s">
        <v>323</v>
      </c>
      <c r="D100" s="168" t="s">
        <v>324</v>
      </c>
      <c r="E100" s="169">
        <v>32</v>
      </c>
      <c r="F100" s="170"/>
      <c r="G100" s="171">
        <f>ROUND(E100*F100,2)</f>
        <v>0</v>
      </c>
      <c r="H100" s="170"/>
      <c r="I100" s="171">
        <f>ROUND(E100*H100,2)</f>
        <v>0</v>
      </c>
      <c r="J100" s="170"/>
      <c r="K100" s="171">
        <f>ROUND(E100*J100,2)</f>
        <v>0</v>
      </c>
      <c r="L100" s="171">
        <v>21</v>
      </c>
      <c r="M100" s="171">
        <f>G100*(1+L100/100)</f>
        <v>0</v>
      </c>
      <c r="N100" s="169">
        <v>0</v>
      </c>
      <c r="O100" s="169">
        <f>ROUND(E100*N100,2)</f>
        <v>0</v>
      </c>
      <c r="P100" s="169">
        <v>0</v>
      </c>
      <c r="Q100" s="169">
        <f>ROUND(E100*P100,2)</f>
        <v>0</v>
      </c>
      <c r="R100" s="171"/>
      <c r="S100" s="171" t="s">
        <v>191</v>
      </c>
      <c r="T100" s="172" t="s">
        <v>184</v>
      </c>
      <c r="U100" s="157">
        <v>0</v>
      </c>
      <c r="V100" s="157">
        <f>ROUND(E100*U100,2)</f>
        <v>0</v>
      </c>
      <c r="W100" s="157"/>
      <c r="X100" s="157" t="s">
        <v>211</v>
      </c>
      <c r="Y100" s="157" t="s">
        <v>186</v>
      </c>
      <c r="Z100" s="147"/>
      <c r="AA100" s="147"/>
      <c r="AB100" s="147"/>
      <c r="AC100" s="147"/>
      <c r="AD100" s="147"/>
      <c r="AE100" s="147"/>
      <c r="AF100" s="147"/>
      <c r="AG100" s="147" t="s">
        <v>212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">
      <c r="A101" s="154"/>
      <c r="B101" s="155"/>
      <c r="C101" s="190" t="s">
        <v>325</v>
      </c>
      <c r="D101" s="179"/>
      <c r="E101" s="180">
        <v>32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214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x14ac:dyDescent="0.2">
      <c r="A102" s="159" t="s">
        <v>178</v>
      </c>
      <c r="B102" s="160" t="s">
        <v>87</v>
      </c>
      <c r="C102" s="174" t="s">
        <v>88</v>
      </c>
      <c r="D102" s="161"/>
      <c r="E102" s="162"/>
      <c r="F102" s="163"/>
      <c r="G102" s="163">
        <f>SUMIF(AG103:AG108,"&lt;&gt;NOR",G103:G108)</f>
        <v>0</v>
      </c>
      <c r="H102" s="163"/>
      <c r="I102" s="163">
        <f>SUM(I103:I108)</f>
        <v>0</v>
      </c>
      <c r="J102" s="163"/>
      <c r="K102" s="163">
        <f>SUM(K103:K108)</f>
        <v>0</v>
      </c>
      <c r="L102" s="163"/>
      <c r="M102" s="163">
        <f>SUM(M103:M108)</f>
        <v>0</v>
      </c>
      <c r="N102" s="162"/>
      <c r="O102" s="162">
        <f>SUM(O103:O108)</f>
        <v>9.0000000000000011E-2</v>
      </c>
      <c r="P102" s="162"/>
      <c r="Q102" s="162">
        <f>SUM(Q103:Q108)</f>
        <v>0</v>
      </c>
      <c r="R102" s="163"/>
      <c r="S102" s="163"/>
      <c r="T102" s="164"/>
      <c r="U102" s="158"/>
      <c r="V102" s="158">
        <f>SUM(V103:V108)</f>
        <v>0.02</v>
      </c>
      <c r="W102" s="158"/>
      <c r="X102" s="158"/>
      <c r="Y102" s="158"/>
      <c r="AG102" t="s">
        <v>179</v>
      </c>
    </row>
    <row r="103" spans="1:60" outlineLevel="1" x14ac:dyDescent="0.2">
      <c r="A103" s="166">
        <v>29</v>
      </c>
      <c r="B103" s="167" t="s">
        <v>326</v>
      </c>
      <c r="C103" s="175" t="s">
        <v>327</v>
      </c>
      <c r="D103" s="168" t="s">
        <v>275</v>
      </c>
      <c r="E103" s="169">
        <v>6.4799999999999996E-2</v>
      </c>
      <c r="F103" s="170"/>
      <c r="G103" s="171">
        <f>ROUND(E103*F103,2)</f>
        <v>0</v>
      </c>
      <c r="H103" s="170"/>
      <c r="I103" s="171">
        <f>ROUND(E103*H103,2)</f>
        <v>0</v>
      </c>
      <c r="J103" s="170"/>
      <c r="K103" s="171">
        <f>ROUND(E103*J103,2)</f>
        <v>0</v>
      </c>
      <c r="L103" s="171">
        <v>21</v>
      </c>
      <c r="M103" s="171">
        <f>G103*(1+L103/100)</f>
        <v>0</v>
      </c>
      <c r="N103" s="169">
        <v>1.1000000000000001</v>
      </c>
      <c r="O103" s="169">
        <f>ROUND(E103*N103,2)</f>
        <v>7.0000000000000007E-2</v>
      </c>
      <c r="P103" s="169">
        <v>0</v>
      </c>
      <c r="Q103" s="169">
        <f>ROUND(E103*P103,2)</f>
        <v>0</v>
      </c>
      <c r="R103" s="171" t="s">
        <v>210</v>
      </c>
      <c r="S103" s="171" t="s">
        <v>183</v>
      </c>
      <c r="T103" s="172" t="s">
        <v>183</v>
      </c>
      <c r="U103" s="157">
        <v>0.16300000000000001</v>
      </c>
      <c r="V103" s="157">
        <f>ROUND(E103*U103,2)</f>
        <v>0.01</v>
      </c>
      <c r="W103" s="157"/>
      <c r="X103" s="157" t="s">
        <v>211</v>
      </c>
      <c r="Y103" s="157" t="s">
        <v>186</v>
      </c>
      <c r="Z103" s="147"/>
      <c r="AA103" s="147"/>
      <c r="AB103" s="147"/>
      <c r="AC103" s="147"/>
      <c r="AD103" s="147"/>
      <c r="AE103" s="147"/>
      <c r="AF103" s="147"/>
      <c r="AG103" s="147" t="s">
        <v>212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259" t="s">
        <v>328</v>
      </c>
      <c r="D104" s="260"/>
      <c r="E104" s="260"/>
      <c r="F104" s="260"/>
      <c r="G104" s="260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222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190" t="s">
        <v>329</v>
      </c>
      <c r="D105" s="179"/>
      <c r="E105" s="180">
        <v>6.4799999999999996E-2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214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66">
        <v>30</v>
      </c>
      <c r="B106" s="167" t="s">
        <v>330</v>
      </c>
      <c r="C106" s="175" t="s">
        <v>331</v>
      </c>
      <c r="D106" s="168" t="s">
        <v>275</v>
      </c>
      <c r="E106" s="169">
        <v>1.9800000000000002E-2</v>
      </c>
      <c r="F106" s="170"/>
      <c r="G106" s="171">
        <f>ROUND(E106*F106,2)</f>
        <v>0</v>
      </c>
      <c r="H106" s="170"/>
      <c r="I106" s="171">
        <f>ROUND(E106*H106,2)</f>
        <v>0</v>
      </c>
      <c r="J106" s="170"/>
      <c r="K106" s="171">
        <f>ROUND(E106*J106,2)</f>
        <v>0</v>
      </c>
      <c r="L106" s="171">
        <v>21</v>
      </c>
      <c r="M106" s="171">
        <f>G106*(1+L106/100)</f>
        <v>0</v>
      </c>
      <c r="N106" s="169">
        <v>1</v>
      </c>
      <c r="O106" s="169">
        <f>ROUND(E106*N106,2)</f>
        <v>0.02</v>
      </c>
      <c r="P106" s="169">
        <v>0</v>
      </c>
      <c r="Q106" s="169">
        <f>ROUND(E106*P106,2)</f>
        <v>0</v>
      </c>
      <c r="R106" s="171" t="s">
        <v>210</v>
      </c>
      <c r="S106" s="171" t="s">
        <v>183</v>
      </c>
      <c r="T106" s="172" t="s">
        <v>183</v>
      </c>
      <c r="U106" s="157">
        <v>0.40600000000000003</v>
      </c>
      <c r="V106" s="157">
        <f>ROUND(E106*U106,2)</f>
        <v>0.01</v>
      </c>
      <c r="W106" s="157"/>
      <c r="X106" s="157" t="s">
        <v>211</v>
      </c>
      <c r="Y106" s="157" t="s">
        <v>186</v>
      </c>
      <c r="Z106" s="147"/>
      <c r="AA106" s="147"/>
      <c r="AB106" s="147"/>
      <c r="AC106" s="147"/>
      <c r="AD106" s="147"/>
      <c r="AE106" s="147"/>
      <c r="AF106" s="147"/>
      <c r="AG106" s="147" t="s">
        <v>212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259" t="s">
        <v>328</v>
      </c>
      <c r="D107" s="260"/>
      <c r="E107" s="260"/>
      <c r="F107" s="260"/>
      <c r="G107" s="260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222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190" t="s">
        <v>332</v>
      </c>
      <c r="D108" s="179"/>
      <c r="E108" s="180">
        <v>1.9800000000000002E-2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214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">
      <c r="A109" s="159" t="s">
        <v>178</v>
      </c>
      <c r="B109" s="160" t="s">
        <v>89</v>
      </c>
      <c r="C109" s="174" t="s">
        <v>90</v>
      </c>
      <c r="D109" s="161"/>
      <c r="E109" s="162"/>
      <c r="F109" s="163"/>
      <c r="G109" s="163">
        <f>SUMIF(AG110:AG111,"&lt;&gt;NOR",G110:G111)</f>
        <v>0</v>
      </c>
      <c r="H109" s="163"/>
      <c r="I109" s="163">
        <f>SUM(I110:I111)</f>
        <v>0</v>
      </c>
      <c r="J109" s="163"/>
      <c r="K109" s="163">
        <f>SUM(K110:K111)</f>
        <v>0</v>
      </c>
      <c r="L109" s="163"/>
      <c r="M109" s="163">
        <f>SUM(M110:M111)</f>
        <v>0</v>
      </c>
      <c r="N109" s="162"/>
      <c r="O109" s="162">
        <f>SUM(O110:O111)</f>
        <v>0.02</v>
      </c>
      <c r="P109" s="162"/>
      <c r="Q109" s="162">
        <f>SUM(Q110:Q111)</f>
        <v>0</v>
      </c>
      <c r="R109" s="163"/>
      <c r="S109" s="163"/>
      <c r="T109" s="164"/>
      <c r="U109" s="158"/>
      <c r="V109" s="158">
        <f>SUM(V110:V111)</f>
        <v>0.04</v>
      </c>
      <c r="W109" s="158"/>
      <c r="X109" s="158"/>
      <c r="Y109" s="158"/>
      <c r="AG109" t="s">
        <v>179</v>
      </c>
    </row>
    <row r="110" spans="1:60" ht="22.5" outlineLevel="1" x14ac:dyDescent="0.2">
      <c r="A110" s="166">
        <v>31</v>
      </c>
      <c r="B110" s="167" t="s">
        <v>333</v>
      </c>
      <c r="C110" s="175" t="s">
        <v>334</v>
      </c>
      <c r="D110" s="168" t="s">
        <v>209</v>
      </c>
      <c r="E110" s="169">
        <v>0.18</v>
      </c>
      <c r="F110" s="170"/>
      <c r="G110" s="171">
        <f>ROUND(E110*F110,2)</f>
        <v>0</v>
      </c>
      <c r="H110" s="170"/>
      <c r="I110" s="171">
        <f>ROUND(E110*H110,2)</f>
        <v>0</v>
      </c>
      <c r="J110" s="170"/>
      <c r="K110" s="171">
        <f>ROUND(E110*J110,2)</f>
        <v>0</v>
      </c>
      <c r="L110" s="171">
        <v>21</v>
      </c>
      <c r="M110" s="171">
        <f>G110*(1+L110/100)</f>
        <v>0</v>
      </c>
      <c r="N110" s="169">
        <v>0.10255</v>
      </c>
      <c r="O110" s="169">
        <f>ROUND(E110*N110,2)</f>
        <v>0.02</v>
      </c>
      <c r="P110" s="169">
        <v>0</v>
      </c>
      <c r="Q110" s="169">
        <f>ROUND(E110*P110,2)</f>
        <v>0</v>
      </c>
      <c r="R110" s="171" t="s">
        <v>210</v>
      </c>
      <c r="S110" s="171" t="s">
        <v>183</v>
      </c>
      <c r="T110" s="172" t="s">
        <v>183</v>
      </c>
      <c r="U110" s="157">
        <v>0.19500000000000001</v>
      </c>
      <c r="V110" s="157">
        <f>ROUND(E110*U110,2)</f>
        <v>0.04</v>
      </c>
      <c r="W110" s="157"/>
      <c r="X110" s="157" t="s">
        <v>211</v>
      </c>
      <c r="Y110" s="157" t="s">
        <v>186</v>
      </c>
      <c r="Z110" s="147"/>
      <c r="AA110" s="147"/>
      <c r="AB110" s="147"/>
      <c r="AC110" s="147"/>
      <c r="AD110" s="147"/>
      <c r="AE110" s="147"/>
      <c r="AF110" s="147"/>
      <c r="AG110" s="147" t="s">
        <v>212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">
      <c r="A111" s="154"/>
      <c r="B111" s="155"/>
      <c r="C111" s="190" t="s">
        <v>213</v>
      </c>
      <c r="D111" s="179"/>
      <c r="E111" s="180">
        <v>0.18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214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x14ac:dyDescent="0.2">
      <c r="A112" s="159" t="s">
        <v>178</v>
      </c>
      <c r="B112" s="160" t="s">
        <v>91</v>
      </c>
      <c r="C112" s="174" t="s">
        <v>92</v>
      </c>
      <c r="D112" s="161"/>
      <c r="E112" s="162"/>
      <c r="F112" s="163"/>
      <c r="G112" s="163">
        <f>SUMIF(AG113:AG144,"&lt;&gt;NOR",G113:G144)</f>
        <v>0</v>
      </c>
      <c r="H112" s="163"/>
      <c r="I112" s="163">
        <f>SUM(I113:I144)</f>
        <v>0</v>
      </c>
      <c r="J112" s="163"/>
      <c r="K112" s="163">
        <f>SUM(K113:K144)</f>
        <v>0</v>
      </c>
      <c r="L112" s="163"/>
      <c r="M112" s="163">
        <f>SUM(M113:M144)</f>
        <v>0</v>
      </c>
      <c r="N112" s="162"/>
      <c r="O112" s="162">
        <f>SUM(O113:O144)</f>
        <v>8.5499999999999989</v>
      </c>
      <c r="P112" s="162"/>
      <c r="Q112" s="162">
        <f>SUM(Q113:Q144)</f>
        <v>0</v>
      </c>
      <c r="R112" s="163"/>
      <c r="S112" s="163"/>
      <c r="T112" s="164"/>
      <c r="U112" s="158"/>
      <c r="V112" s="158">
        <f>SUM(V113:V144)</f>
        <v>160.68999999999997</v>
      </c>
      <c r="W112" s="158"/>
      <c r="X112" s="158"/>
      <c r="Y112" s="158"/>
      <c r="AG112" t="s">
        <v>179</v>
      </c>
    </row>
    <row r="113" spans="1:60" outlineLevel="1" x14ac:dyDescent="0.2">
      <c r="A113" s="166">
        <v>32</v>
      </c>
      <c r="B113" s="167" t="s">
        <v>335</v>
      </c>
      <c r="C113" s="175" t="s">
        <v>336</v>
      </c>
      <c r="D113" s="168" t="s">
        <v>209</v>
      </c>
      <c r="E113" s="169">
        <v>29.84</v>
      </c>
      <c r="F113" s="170"/>
      <c r="G113" s="171">
        <f>ROUND(E113*F113,2)</f>
        <v>0</v>
      </c>
      <c r="H113" s="170"/>
      <c r="I113" s="171">
        <f>ROUND(E113*H113,2)</f>
        <v>0</v>
      </c>
      <c r="J113" s="170"/>
      <c r="K113" s="171">
        <f>ROUND(E113*J113,2)</f>
        <v>0</v>
      </c>
      <c r="L113" s="171">
        <v>21</v>
      </c>
      <c r="M113" s="171">
        <f>G113*(1+L113/100)</f>
        <v>0</v>
      </c>
      <c r="N113" s="169">
        <v>4.0000000000000003E-5</v>
      </c>
      <c r="O113" s="169">
        <f>ROUND(E113*N113,2)</f>
        <v>0</v>
      </c>
      <c r="P113" s="169">
        <v>0</v>
      </c>
      <c r="Q113" s="169">
        <f>ROUND(E113*P113,2)</f>
        <v>0</v>
      </c>
      <c r="R113" s="171" t="s">
        <v>258</v>
      </c>
      <c r="S113" s="171" t="s">
        <v>183</v>
      </c>
      <c r="T113" s="172" t="s">
        <v>183</v>
      </c>
      <c r="U113" s="157">
        <v>7.8E-2</v>
      </c>
      <c r="V113" s="157">
        <f>ROUND(E113*U113,2)</f>
        <v>2.33</v>
      </c>
      <c r="W113" s="157"/>
      <c r="X113" s="157" t="s">
        <v>211</v>
      </c>
      <c r="Y113" s="157" t="s">
        <v>186</v>
      </c>
      <c r="Z113" s="147"/>
      <c r="AA113" s="147"/>
      <c r="AB113" s="147"/>
      <c r="AC113" s="147"/>
      <c r="AD113" s="147"/>
      <c r="AE113" s="147"/>
      <c r="AF113" s="147"/>
      <c r="AG113" s="147" t="s">
        <v>212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22.5" outlineLevel="2" x14ac:dyDescent="0.2">
      <c r="A114" s="154"/>
      <c r="B114" s="155"/>
      <c r="C114" s="259" t="s">
        <v>337</v>
      </c>
      <c r="D114" s="260"/>
      <c r="E114" s="260"/>
      <c r="F114" s="260"/>
      <c r="G114" s="260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222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73" t="str">
        <f>C114</f>
        <v>které se zřizují před úpravami povrchu, a obalení osazených dveřních zárubní před znečištěním při úpravách povrchu nástřikem plastických maltovin včetně pozdějšího odkrytí,</v>
      </c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190" t="s">
        <v>338</v>
      </c>
      <c r="D115" s="179"/>
      <c r="E115" s="180">
        <v>2.52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214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3" x14ac:dyDescent="0.2">
      <c r="A116" s="154"/>
      <c r="B116" s="155"/>
      <c r="C116" s="190" t="s">
        <v>339</v>
      </c>
      <c r="D116" s="179"/>
      <c r="E116" s="180">
        <v>0.9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214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4"/>
      <c r="B117" s="155"/>
      <c r="C117" s="190" t="s">
        <v>340</v>
      </c>
      <c r="D117" s="179"/>
      <c r="E117" s="180">
        <v>3.92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214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90" t="s">
        <v>341</v>
      </c>
      <c r="D118" s="179"/>
      <c r="E118" s="180">
        <v>11.25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214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90" t="s">
        <v>342</v>
      </c>
      <c r="D119" s="179"/>
      <c r="E119" s="180">
        <v>11.25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214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66">
        <v>33</v>
      </c>
      <c r="B120" s="167" t="s">
        <v>343</v>
      </c>
      <c r="C120" s="175" t="s">
        <v>344</v>
      </c>
      <c r="D120" s="168" t="s">
        <v>345</v>
      </c>
      <c r="E120" s="169">
        <v>47.35</v>
      </c>
      <c r="F120" s="170"/>
      <c r="G120" s="171">
        <f>ROUND(E120*F120,2)</f>
        <v>0</v>
      </c>
      <c r="H120" s="170"/>
      <c r="I120" s="171">
        <f>ROUND(E120*H120,2)</f>
        <v>0</v>
      </c>
      <c r="J120" s="170"/>
      <c r="K120" s="171">
        <f>ROUND(E120*J120,2)</f>
        <v>0</v>
      </c>
      <c r="L120" s="171">
        <v>21</v>
      </c>
      <c r="M120" s="171">
        <f>G120*(1+L120/100)</f>
        <v>0</v>
      </c>
      <c r="N120" s="169">
        <v>1E-4</v>
      </c>
      <c r="O120" s="169">
        <f>ROUND(E120*N120,2)</f>
        <v>0</v>
      </c>
      <c r="P120" s="169">
        <v>0</v>
      </c>
      <c r="Q120" s="169">
        <f>ROUND(E120*P120,2)</f>
        <v>0</v>
      </c>
      <c r="R120" s="171" t="s">
        <v>258</v>
      </c>
      <c r="S120" s="171" t="s">
        <v>183</v>
      </c>
      <c r="T120" s="172" t="s">
        <v>183</v>
      </c>
      <c r="U120" s="157">
        <v>0.05</v>
      </c>
      <c r="V120" s="157">
        <f>ROUND(E120*U120,2)</f>
        <v>2.37</v>
      </c>
      <c r="W120" s="157"/>
      <c r="X120" s="157" t="s">
        <v>211</v>
      </c>
      <c r="Y120" s="157" t="s">
        <v>186</v>
      </c>
      <c r="Z120" s="147"/>
      <c r="AA120" s="147"/>
      <c r="AB120" s="147"/>
      <c r="AC120" s="147"/>
      <c r="AD120" s="147"/>
      <c r="AE120" s="147"/>
      <c r="AF120" s="147"/>
      <c r="AG120" s="147" t="s">
        <v>212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2" x14ac:dyDescent="0.2">
      <c r="A121" s="154"/>
      <c r="B121" s="155"/>
      <c r="C121" s="259" t="s">
        <v>346</v>
      </c>
      <c r="D121" s="260"/>
      <c r="E121" s="260"/>
      <c r="F121" s="260"/>
      <c r="G121" s="260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222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90" t="s">
        <v>347</v>
      </c>
      <c r="D122" s="179"/>
      <c r="E122" s="180">
        <v>12.6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214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">
      <c r="A123" s="154"/>
      <c r="B123" s="155"/>
      <c r="C123" s="190" t="s">
        <v>348</v>
      </c>
      <c r="D123" s="179"/>
      <c r="E123" s="180">
        <v>2.7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214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">
      <c r="A124" s="154"/>
      <c r="B124" s="155"/>
      <c r="C124" s="190" t="s">
        <v>349</v>
      </c>
      <c r="D124" s="179"/>
      <c r="E124" s="180">
        <v>4.05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214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3" x14ac:dyDescent="0.2">
      <c r="A125" s="154"/>
      <c r="B125" s="155"/>
      <c r="C125" s="190" t="s">
        <v>350</v>
      </c>
      <c r="D125" s="179"/>
      <c r="E125" s="180">
        <v>14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214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">
      <c r="A126" s="154"/>
      <c r="B126" s="155"/>
      <c r="C126" s="190" t="s">
        <v>351</v>
      </c>
      <c r="D126" s="179"/>
      <c r="E126" s="180">
        <v>14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214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66">
        <v>34</v>
      </c>
      <c r="B127" s="167" t="s">
        <v>352</v>
      </c>
      <c r="C127" s="175" t="s">
        <v>353</v>
      </c>
      <c r="D127" s="168" t="s">
        <v>345</v>
      </c>
      <c r="E127" s="169">
        <v>72.650000000000006</v>
      </c>
      <c r="F127" s="170"/>
      <c r="G127" s="171">
        <f>ROUND(E127*F127,2)</f>
        <v>0</v>
      </c>
      <c r="H127" s="170"/>
      <c r="I127" s="171">
        <f>ROUND(E127*H127,2)</f>
        <v>0</v>
      </c>
      <c r="J127" s="170"/>
      <c r="K127" s="171">
        <f>ROUND(E127*J127,2)</f>
        <v>0</v>
      </c>
      <c r="L127" s="171">
        <v>21</v>
      </c>
      <c r="M127" s="171">
        <f>G127*(1+L127/100)</f>
        <v>0</v>
      </c>
      <c r="N127" s="169">
        <v>3.7100000000000002E-3</v>
      </c>
      <c r="O127" s="169">
        <f>ROUND(E127*N127,2)</f>
        <v>0.27</v>
      </c>
      <c r="P127" s="169">
        <v>0</v>
      </c>
      <c r="Q127" s="169">
        <f>ROUND(E127*P127,2)</f>
        <v>0</v>
      </c>
      <c r="R127" s="171" t="s">
        <v>292</v>
      </c>
      <c r="S127" s="171" t="s">
        <v>183</v>
      </c>
      <c r="T127" s="172" t="s">
        <v>183</v>
      </c>
      <c r="U127" s="157">
        <v>0.18179999999999999</v>
      </c>
      <c r="V127" s="157">
        <f>ROUND(E127*U127,2)</f>
        <v>13.21</v>
      </c>
      <c r="W127" s="157"/>
      <c r="X127" s="157" t="s">
        <v>211</v>
      </c>
      <c r="Y127" s="157" t="s">
        <v>186</v>
      </c>
      <c r="Z127" s="147"/>
      <c r="AA127" s="147"/>
      <c r="AB127" s="147"/>
      <c r="AC127" s="147"/>
      <c r="AD127" s="147"/>
      <c r="AE127" s="147"/>
      <c r="AF127" s="147"/>
      <c r="AG127" s="147" t="s">
        <v>212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190" t="s">
        <v>354</v>
      </c>
      <c r="D128" s="179"/>
      <c r="E128" s="180">
        <v>16.8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214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4"/>
      <c r="B129" s="155"/>
      <c r="C129" s="190" t="s">
        <v>355</v>
      </c>
      <c r="D129" s="179"/>
      <c r="E129" s="180">
        <v>4.2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214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3" x14ac:dyDescent="0.2">
      <c r="A130" s="154"/>
      <c r="B130" s="155"/>
      <c r="C130" s="190" t="s">
        <v>356</v>
      </c>
      <c r="D130" s="179"/>
      <c r="E130" s="180">
        <v>5.65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214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3" x14ac:dyDescent="0.2">
      <c r="A131" s="154"/>
      <c r="B131" s="155"/>
      <c r="C131" s="190" t="s">
        <v>357</v>
      </c>
      <c r="D131" s="179"/>
      <c r="E131" s="180">
        <v>23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214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">
      <c r="A132" s="154"/>
      <c r="B132" s="155"/>
      <c r="C132" s="190" t="s">
        <v>358</v>
      </c>
      <c r="D132" s="179"/>
      <c r="E132" s="180">
        <v>23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214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66">
        <v>35</v>
      </c>
      <c r="B133" s="167" t="s">
        <v>359</v>
      </c>
      <c r="C133" s="175" t="s">
        <v>360</v>
      </c>
      <c r="D133" s="168" t="s">
        <v>209</v>
      </c>
      <c r="E133" s="169">
        <v>152.5823</v>
      </c>
      <c r="F133" s="170"/>
      <c r="G133" s="171">
        <f>ROUND(E133*F133,2)</f>
        <v>0</v>
      </c>
      <c r="H133" s="170"/>
      <c r="I133" s="171">
        <f>ROUND(E133*H133,2)</f>
        <v>0</v>
      </c>
      <c r="J133" s="170"/>
      <c r="K133" s="171">
        <f>ROUND(E133*J133,2)</f>
        <v>0</v>
      </c>
      <c r="L133" s="171">
        <v>21</v>
      </c>
      <c r="M133" s="171">
        <f>G133*(1+L133/100)</f>
        <v>0</v>
      </c>
      <c r="N133" s="169">
        <v>4.7660000000000001E-2</v>
      </c>
      <c r="O133" s="169">
        <f>ROUND(E133*N133,2)</f>
        <v>7.27</v>
      </c>
      <c r="P133" s="169">
        <v>0</v>
      </c>
      <c r="Q133" s="169">
        <f>ROUND(E133*P133,2)</f>
        <v>0</v>
      </c>
      <c r="R133" s="171" t="s">
        <v>258</v>
      </c>
      <c r="S133" s="171" t="s">
        <v>183</v>
      </c>
      <c r="T133" s="172" t="s">
        <v>183</v>
      </c>
      <c r="U133" s="157">
        <v>0.84</v>
      </c>
      <c r="V133" s="157">
        <f>ROUND(E133*U133,2)</f>
        <v>128.16999999999999</v>
      </c>
      <c r="W133" s="157"/>
      <c r="X133" s="157" t="s">
        <v>211</v>
      </c>
      <c r="Y133" s="157" t="s">
        <v>186</v>
      </c>
      <c r="Z133" s="147"/>
      <c r="AA133" s="147"/>
      <c r="AB133" s="147"/>
      <c r="AC133" s="147"/>
      <c r="AD133" s="147"/>
      <c r="AE133" s="147"/>
      <c r="AF133" s="147"/>
      <c r="AG133" s="147" t="s">
        <v>212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190" t="s">
        <v>286</v>
      </c>
      <c r="D134" s="179"/>
      <c r="E134" s="180">
        <v>171.5823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214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4"/>
      <c r="B135" s="155"/>
      <c r="C135" s="190" t="s">
        <v>287</v>
      </c>
      <c r="D135" s="179"/>
      <c r="E135" s="180">
        <v>-22.5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214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90" t="s">
        <v>361</v>
      </c>
      <c r="D136" s="179"/>
      <c r="E136" s="180">
        <v>3.5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214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66">
        <v>36</v>
      </c>
      <c r="B137" s="167" t="s">
        <v>362</v>
      </c>
      <c r="C137" s="175" t="s">
        <v>363</v>
      </c>
      <c r="D137" s="168" t="s">
        <v>209</v>
      </c>
      <c r="E137" s="169">
        <v>7.9950000000000001</v>
      </c>
      <c r="F137" s="170"/>
      <c r="G137" s="171">
        <f>ROUND(E137*F137,2)</f>
        <v>0</v>
      </c>
      <c r="H137" s="170"/>
      <c r="I137" s="171">
        <f>ROUND(E137*H137,2)</f>
        <v>0</v>
      </c>
      <c r="J137" s="170"/>
      <c r="K137" s="171">
        <f>ROUND(E137*J137,2)</f>
        <v>0</v>
      </c>
      <c r="L137" s="171">
        <v>21</v>
      </c>
      <c r="M137" s="171">
        <f>G137*(1+L137/100)</f>
        <v>0</v>
      </c>
      <c r="N137" s="169">
        <v>5.3690000000000002E-2</v>
      </c>
      <c r="O137" s="169">
        <f>ROUND(E137*N137,2)</f>
        <v>0.43</v>
      </c>
      <c r="P137" s="169">
        <v>0</v>
      </c>
      <c r="Q137" s="169">
        <f>ROUND(E137*P137,2)</f>
        <v>0</v>
      </c>
      <c r="R137" s="171" t="s">
        <v>292</v>
      </c>
      <c r="S137" s="171" t="s">
        <v>183</v>
      </c>
      <c r="T137" s="172" t="s">
        <v>183</v>
      </c>
      <c r="U137" s="157">
        <v>1.17717</v>
      </c>
      <c r="V137" s="157">
        <f>ROUND(E137*U137,2)</f>
        <v>9.41</v>
      </c>
      <c r="W137" s="157"/>
      <c r="X137" s="157" t="s">
        <v>211</v>
      </c>
      <c r="Y137" s="157" t="s">
        <v>186</v>
      </c>
      <c r="Z137" s="147"/>
      <c r="AA137" s="147"/>
      <c r="AB137" s="147"/>
      <c r="AC137" s="147"/>
      <c r="AD137" s="147"/>
      <c r="AE137" s="147"/>
      <c r="AF137" s="147"/>
      <c r="AG137" s="147" t="s">
        <v>212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">
      <c r="A138" s="154"/>
      <c r="B138" s="155"/>
      <c r="C138" s="259" t="s">
        <v>364</v>
      </c>
      <c r="D138" s="260"/>
      <c r="E138" s="260"/>
      <c r="F138" s="260"/>
      <c r="G138" s="260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222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73" t="str">
        <f>C138</f>
        <v>okenního nebo dveřního, z pomocného pracovního lešení o výšce podlahy do 1900 mm a pro zatížení do 1,5 kPa,</v>
      </c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190" t="s">
        <v>365</v>
      </c>
      <c r="D139" s="179"/>
      <c r="E139" s="180">
        <v>5.04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214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">
      <c r="A140" s="154"/>
      <c r="B140" s="155"/>
      <c r="C140" s="190" t="s">
        <v>366</v>
      </c>
      <c r="D140" s="179"/>
      <c r="E140" s="180">
        <v>1.26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214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90" t="s">
        <v>367</v>
      </c>
      <c r="D141" s="179"/>
      <c r="E141" s="180">
        <v>1.6950000000000001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214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66">
        <v>37</v>
      </c>
      <c r="B142" s="167" t="s">
        <v>368</v>
      </c>
      <c r="C142" s="175" t="s">
        <v>369</v>
      </c>
      <c r="D142" s="168" t="s">
        <v>209</v>
      </c>
      <c r="E142" s="169">
        <v>12.24</v>
      </c>
      <c r="F142" s="170"/>
      <c r="G142" s="171">
        <f>ROUND(E142*F142,2)</f>
        <v>0</v>
      </c>
      <c r="H142" s="170"/>
      <c r="I142" s="171">
        <f>ROUND(E142*H142,2)</f>
        <v>0</v>
      </c>
      <c r="J142" s="170"/>
      <c r="K142" s="171">
        <f>ROUND(E142*J142,2)</f>
        <v>0</v>
      </c>
      <c r="L142" s="171">
        <v>21</v>
      </c>
      <c r="M142" s="171">
        <f>G142*(1+L142/100)</f>
        <v>0</v>
      </c>
      <c r="N142" s="169">
        <v>4.777E-2</v>
      </c>
      <c r="O142" s="169">
        <f>ROUND(E142*N142,2)</f>
        <v>0.57999999999999996</v>
      </c>
      <c r="P142" s="169">
        <v>0</v>
      </c>
      <c r="Q142" s="169">
        <f>ROUND(E142*P142,2)</f>
        <v>0</v>
      </c>
      <c r="R142" s="171" t="s">
        <v>292</v>
      </c>
      <c r="S142" s="171" t="s">
        <v>183</v>
      </c>
      <c r="T142" s="172" t="s">
        <v>183</v>
      </c>
      <c r="U142" s="157">
        <v>0.42480000000000001</v>
      </c>
      <c r="V142" s="157">
        <f>ROUND(E142*U142,2)</f>
        <v>5.2</v>
      </c>
      <c r="W142" s="157"/>
      <c r="X142" s="157" t="s">
        <v>211</v>
      </c>
      <c r="Y142" s="157" t="s">
        <v>186</v>
      </c>
      <c r="Z142" s="147"/>
      <c r="AA142" s="147"/>
      <c r="AB142" s="147"/>
      <c r="AC142" s="147"/>
      <c r="AD142" s="147"/>
      <c r="AE142" s="147"/>
      <c r="AF142" s="147"/>
      <c r="AG142" s="147" t="s">
        <v>212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">
      <c r="A143" s="154"/>
      <c r="B143" s="155"/>
      <c r="C143" s="259" t="s">
        <v>370</v>
      </c>
      <c r="D143" s="260"/>
      <c r="E143" s="260"/>
      <c r="F143" s="260"/>
      <c r="G143" s="260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222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190" t="s">
        <v>371</v>
      </c>
      <c r="D144" s="179"/>
      <c r="E144" s="180">
        <v>12.24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214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x14ac:dyDescent="0.2">
      <c r="A145" s="159" t="s">
        <v>178</v>
      </c>
      <c r="B145" s="160" t="s">
        <v>93</v>
      </c>
      <c r="C145" s="174" t="s">
        <v>94</v>
      </c>
      <c r="D145" s="161"/>
      <c r="E145" s="162"/>
      <c r="F145" s="163"/>
      <c r="G145" s="163">
        <f>SUMIF(AG146:AG260,"&lt;&gt;NOR",G146:G260)</f>
        <v>0</v>
      </c>
      <c r="H145" s="163"/>
      <c r="I145" s="163">
        <f>SUM(I146:I260)</f>
        <v>0</v>
      </c>
      <c r="J145" s="163"/>
      <c r="K145" s="163">
        <f>SUM(K146:K260)</f>
        <v>0</v>
      </c>
      <c r="L145" s="163"/>
      <c r="M145" s="163">
        <f>SUM(M146:M260)</f>
        <v>0</v>
      </c>
      <c r="N145" s="162"/>
      <c r="O145" s="162">
        <f>SUM(O146:O260)</f>
        <v>7.35</v>
      </c>
      <c r="P145" s="162"/>
      <c r="Q145" s="162">
        <f>SUM(Q146:Q260)</f>
        <v>0</v>
      </c>
      <c r="R145" s="163"/>
      <c r="S145" s="163"/>
      <c r="T145" s="164"/>
      <c r="U145" s="158"/>
      <c r="V145" s="158">
        <f>SUM(V146:V260)</f>
        <v>915.02</v>
      </c>
      <c r="W145" s="158"/>
      <c r="X145" s="158"/>
      <c r="Y145" s="158"/>
      <c r="AG145" t="s">
        <v>179</v>
      </c>
    </row>
    <row r="146" spans="1:60" ht="22.5" outlineLevel="1" x14ac:dyDescent="0.2">
      <c r="A146" s="166">
        <v>38</v>
      </c>
      <c r="B146" s="167" t="s">
        <v>372</v>
      </c>
      <c r="C146" s="175" t="s">
        <v>373</v>
      </c>
      <c r="D146" s="168" t="s">
        <v>209</v>
      </c>
      <c r="E146" s="169">
        <v>30.37</v>
      </c>
      <c r="F146" s="170"/>
      <c r="G146" s="171">
        <f>ROUND(E146*F146,2)</f>
        <v>0</v>
      </c>
      <c r="H146" s="170"/>
      <c r="I146" s="171">
        <f>ROUND(E146*H146,2)</f>
        <v>0</v>
      </c>
      <c r="J146" s="170"/>
      <c r="K146" s="171">
        <f>ROUND(E146*J146,2)</f>
        <v>0</v>
      </c>
      <c r="L146" s="171">
        <v>21</v>
      </c>
      <c r="M146" s="171">
        <f>G146*(1+L146/100)</f>
        <v>0</v>
      </c>
      <c r="N146" s="169">
        <v>3.5999999999999999E-3</v>
      </c>
      <c r="O146" s="169">
        <f>ROUND(E146*N146,2)</f>
        <v>0.11</v>
      </c>
      <c r="P146" s="169">
        <v>0</v>
      </c>
      <c r="Q146" s="169">
        <f>ROUND(E146*P146,2)</f>
        <v>0</v>
      </c>
      <c r="R146" s="171" t="s">
        <v>258</v>
      </c>
      <c r="S146" s="171" t="s">
        <v>183</v>
      </c>
      <c r="T146" s="172" t="s">
        <v>183</v>
      </c>
      <c r="U146" s="157">
        <v>0.30499999999999999</v>
      </c>
      <c r="V146" s="157">
        <f>ROUND(E146*U146,2)</f>
        <v>9.26</v>
      </c>
      <c r="W146" s="157"/>
      <c r="X146" s="157" t="s">
        <v>211</v>
      </c>
      <c r="Y146" s="157" t="s">
        <v>186</v>
      </c>
      <c r="Z146" s="147"/>
      <c r="AA146" s="147"/>
      <c r="AB146" s="147"/>
      <c r="AC146" s="147"/>
      <c r="AD146" s="147"/>
      <c r="AE146" s="147"/>
      <c r="AF146" s="147"/>
      <c r="AG146" s="147" t="s">
        <v>212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259" t="s">
        <v>374</v>
      </c>
      <c r="D147" s="260"/>
      <c r="E147" s="260"/>
      <c r="F147" s="260"/>
      <c r="G147" s="260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222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">
      <c r="A148" s="154"/>
      <c r="B148" s="155"/>
      <c r="C148" s="261" t="s">
        <v>375</v>
      </c>
      <c r="D148" s="262"/>
      <c r="E148" s="262"/>
      <c r="F148" s="262"/>
      <c r="G148" s="262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189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190" t="s">
        <v>376</v>
      </c>
      <c r="D149" s="179"/>
      <c r="E149" s="180">
        <v>30.37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214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66">
        <v>39</v>
      </c>
      <c r="B150" s="167" t="s">
        <v>377</v>
      </c>
      <c r="C150" s="175" t="s">
        <v>378</v>
      </c>
      <c r="D150" s="168" t="s">
        <v>209</v>
      </c>
      <c r="E150" s="169">
        <v>30.37</v>
      </c>
      <c r="F150" s="170"/>
      <c r="G150" s="171">
        <f>ROUND(E150*F150,2)</f>
        <v>0</v>
      </c>
      <c r="H150" s="170"/>
      <c r="I150" s="171">
        <f>ROUND(E150*H150,2)</f>
        <v>0</v>
      </c>
      <c r="J150" s="170"/>
      <c r="K150" s="171">
        <f>ROUND(E150*J150,2)</f>
        <v>0</v>
      </c>
      <c r="L150" s="171">
        <v>21</v>
      </c>
      <c r="M150" s="171">
        <f>G150*(1+L150/100)</f>
        <v>0</v>
      </c>
      <c r="N150" s="169">
        <v>2.3000000000000001E-4</v>
      </c>
      <c r="O150" s="169">
        <f>ROUND(E150*N150,2)</f>
        <v>0.01</v>
      </c>
      <c r="P150" s="169">
        <v>0</v>
      </c>
      <c r="Q150" s="169">
        <f>ROUND(E150*P150,2)</f>
        <v>0</v>
      </c>
      <c r="R150" s="171" t="s">
        <v>258</v>
      </c>
      <c r="S150" s="171" t="s">
        <v>183</v>
      </c>
      <c r="T150" s="172" t="s">
        <v>183</v>
      </c>
      <c r="U150" s="157">
        <v>8.8999999999999996E-2</v>
      </c>
      <c r="V150" s="157">
        <f>ROUND(E150*U150,2)</f>
        <v>2.7</v>
      </c>
      <c r="W150" s="157"/>
      <c r="X150" s="157" t="s">
        <v>211</v>
      </c>
      <c r="Y150" s="157" t="s">
        <v>186</v>
      </c>
      <c r="Z150" s="147"/>
      <c r="AA150" s="147"/>
      <c r="AB150" s="147"/>
      <c r="AC150" s="147"/>
      <c r="AD150" s="147"/>
      <c r="AE150" s="147"/>
      <c r="AF150" s="147"/>
      <c r="AG150" s="147" t="s">
        <v>212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259" t="s">
        <v>374</v>
      </c>
      <c r="D151" s="260"/>
      <c r="E151" s="260"/>
      <c r="F151" s="260"/>
      <c r="G151" s="260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222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190" t="s">
        <v>376</v>
      </c>
      <c r="D152" s="179"/>
      <c r="E152" s="180">
        <v>30.37</v>
      </c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214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66">
        <v>40</v>
      </c>
      <c r="B153" s="167" t="s">
        <v>379</v>
      </c>
      <c r="C153" s="175" t="s">
        <v>380</v>
      </c>
      <c r="D153" s="168" t="s">
        <v>209</v>
      </c>
      <c r="E153" s="169">
        <v>86.3</v>
      </c>
      <c r="F153" s="170"/>
      <c r="G153" s="171">
        <f>ROUND(E153*F153,2)</f>
        <v>0</v>
      </c>
      <c r="H153" s="170"/>
      <c r="I153" s="171">
        <f>ROUND(E153*H153,2)</f>
        <v>0</v>
      </c>
      <c r="J153" s="170"/>
      <c r="K153" s="171">
        <f>ROUND(E153*J153,2)</f>
        <v>0</v>
      </c>
      <c r="L153" s="171">
        <v>21</v>
      </c>
      <c r="M153" s="171">
        <f>G153*(1+L153/100)</f>
        <v>0</v>
      </c>
      <c r="N153" s="169">
        <v>2.63E-3</v>
      </c>
      <c r="O153" s="169">
        <f>ROUND(E153*N153,2)</f>
        <v>0.23</v>
      </c>
      <c r="P153" s="169">
        <v>0</v>
      </c>
      <c r="Q153" s="169">
        <f>ROUND(E153*P153,2)</f>
        <v>0</v>
      </c>
      <c r="R153" s="171" t="s">
        <v>258</v>
      </c>
      <c r="S153" s="171" t="s">
        <v>183</v>
      </c>
      <c r="T153" s="172" t="s">
        <v>183</v>
      </c>
      <c r="U153" s="157">
        <v>0.22400999999999999</v>
      </c>
      <c r="V153" s="157">
        <f>ROUND(E153*U153,2)</f>
        <v>19.329999999999998</v>
      </c>
      <c r="W153" s="157"/>
      <c r="X153" s="157" t="s">
        <v>211</v>
      </c>
      <c r="Y153" s="157" t="s">
        <v>186</v>
      </c>
      <c r="Z153" s="147"/>
      <c r="AA153" s="147"/>
      <c r="AB153" s="147"/>
      <c r="AC153" s="147"/>
      <c r="AD153" s="147"/>
      <c r="AE153" s="147"/>
      <c r="AF153" s="147"/>
      <c r="AG153" s="147" t="s">
        <v>212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259" t="s">
        <v>374</v>
      </c>
      <c r="D154" s="260"/>
      <c r="E154" s="260"/>
      <c r="F154" s="260"/>
      <c r="G154" s="260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222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190" t="s">
        <v>381</v>
      </c>
      <c r="D155" s="179"/>
      <c r="E155" s="180"/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214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3" x14ac:dyDescent="0.2">
      <c r="A156" s="154"/>
      <c r="B156" s="155"/>
      <c r="C156" s="190" t="s">
        <v>382</v>
      </c>
      <c r="D156" s="179"/>
      <c r="E156" s="180">
        <v>86.3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214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ht="22.5" outlineLevel="1" x14ac:dyDescent="0.2">
      <c r="A157" s="166">
        <v>41</v>
      </c>
      <c r="B157" s="167" t="s">
        <v>383</v>
      </c>
      <c r="C157" s="175" t="s">
        <v>384</v>
      </c>
      <c r="D157" s="168" t="s">
        <v>209</v>
      </c>
      <c r="E157" s="169">
        <v>8.7617499999999993</v>
      </c>
      <c r="F157" s="170"/>
      <c r="G157" s="171">
        <f>ROUND(E157*F157,2)</f>
        <v>0</v>
      </c>
      <c r="H157" s="170"/>
      <c r="I157" s="171">
        <f>ROUND(E157*H157,2)</f>
        <v>0</v>
      </c>
      <c r="J157" s="170"/>
      <c r="K157" s="171">
        <f>ROUND(E157*J157,2)</f>
        <v>0</v>
      </c>
      <c r="L157" s="171">
        <v>21</v>
      </c>
      <c r="M157" s="171">
        <f>G157*(1+L157/100)</f>
        <v>0</v>
      </c>
      <c r="N157" s="169">
        <v>2.8400000000000001E-3</v>
      </c>
      <c r="O157" s="169">
        <f>ROUND(E157*N157,2)</f>
        <v>0.02</v>
      </c>
      <c r="P157" s="169">
        <v>0</v>
      </c>
      <c r="Q157" s="169">
        <f>ROUND(E157*P157,2)</f>
        <v>0</v>
      </c>
      <c r="R157" s="171" t="s">
        <v>258</v>
      </c>
      <c r="S157" s="171" t="s">
        <v>183</v>
      </c>
      <c r="T157" s="172" t="s">
        <v>183</v>
      </c>
      <c r="U157" s="157">
        <v>0.22400999999999999</v>
      </c>
      <c r="V157" s="157">
        <f>ROUND(E157*U157,2)</f>
        <v>1.96</v>
      </c>
      <c r="W157" s="157"/>
      <c r="X157" s="157" t="s">
        <v>211</v>
      </c>
      <c r="Y157" s="157" t="s">
        <v>186</v>
      </c>
      <c r="Z157" s="147"/>
      <c r="AA157" s="147"/>
      <c r="AB157" s="147"/>
      <c r="AC157" s="147"/>
      <c r="AD157" s="147"/>
      <c r="AE157" s="147"/>
      <c r="AF157" s="147"/>
      <c r="AG157" s="147" t="s">
        <v>212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2" x14ac:dyDescent="0.2">
      <c r="A158" s="154"/>
      <c r="B158" s="155"/>
      <c r="C158" s="259" t="s">
        <v>374</v>
      </c>
      <c r="D158" s="260"/>
      <c r="E158" s="260"/>
      <c r="F158" s="260"/>
      <c r="G158" s="260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222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190" t="s">
        <v>385</v>
      </c>
      <c r="D159" s="179"/>
      <c r="E159" s="180">
        <v>8.7617499999999993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214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ht="33.75" outlineLevel="1" x14ac:dyDescent="0.2">
      <c r="A160" s="166">
        <v>42</v>
      </c>
      <c r="B160" s="167" t="s">
        <v>386</v>
      </c>
      <c r="C160" s="175" t="s">
        <v>387</v>
      </c>
      <c r="D160" s="168" t="s">
        <v>209</v>
      </c>
      <c r="E160" s="169">
        <v>996.03</v>
      </c>
      <c r="F160" s="170"/>
      <c r="G160" s="171">
        <f>ROUND(E160*F160,2)</f>
        <v>0</v>
      </c>
      <c r="H160" s="170"/>
      <c r="I160" s="171">
        <f>ROUND(E160*H160,2)</f>
        <v>0</v>
      </c>
      <c r="J160" s="170"/>
      <c r="K160" s="171">
        <f>ROUND(E160*J160,2)</f>
        <v>0</v>
      </c>
      <c r="L160" s="171">
        <v>21</v>
      </c>
      <c r="M160" s="171">
        <f>G160*(1+L160/100)</f>
        <v>0</v>
      </c>
      <c r="N160" s="169">
        <v>2.2100000000000002E-3</v>
      </c>
      <c r="O160" s="169">
        <f>ROUND(E160*N160,2)</f>
        <v>2.2000000000000002</v>
      </c>
      <c r="P160" s="169">
        <v>0</v>
      </c>
      <c r="Q160" s="169">
        <f>ROUND(E160*P160,2)</f>
        <v>0</v>
      </c>
      <c r="R160" s="171" t="s">
        <v>258</v>
      </c>
      <c r="S160" s="171" t="s">
        <v>183</v>
      </c>
      <c r="T160" s="172" t="s">
        <v>183</v>
      </c>
      <c r="U160" s="157">
        <v>0.22400999999999999</v>
      </c>
      <c r="V160" s="157">
        <f>ROUND(E160*U160,2)</f>
        <v>223.12</v>
      </c>
      <c r="W160" s="157"/>
      <c r="X160" s="157" t="s">
        <v>211</v>
      </c>
      <c r="Y160" s="157" t="s">
        <v>186</v>
      </c>
      <c r="Z160" s="147"/>
      <c r="AA160" s="147"/>
      <c r="AB160" s="147"/>
      <c r="AC160" s="147"/>
      <c r="AD160" s="147"/>
      <c r="AE160" s="147"/>
      <c r="AF160" s="147"/>
      <c r="AG160" s="147" t="s">
        <v>212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259" t="s">
        <v>374</v>
      </c>
      <c r="D161" s="260"/>
      <c r="E161" s="260"/>
      <c r="F161" s="260"/>
      <c r="G161" s="260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222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2" x14ac:dyDescent="0.2">
      <c r="A162" s="154"/>
      <c r="B162" s="155"/>
      <c r="C162" s="190" t="s">
        <v>388</v>
      </c>
      <c r="D162" s="179"/>
      <c r="E162" s="180"/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214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4"/>
      <c r="B163" s="155"/>
      <c r="C163" s="190" t="s">
        <v>389</v>
      </c>
      <c r="D163" s="179"/>
      <c r="E163" s="180">
        <v>159.75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214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">
      <c r="A164" s="154"/>
      <c r="B164" s="155"/>
      <c r="C164" s="190" t="s">
        <v>390</v>
      </c>
      <c r="D164" s="179"/>
      <c r="E164" s="180">
        <v>223.53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214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3" x14ac:dyDescent="0.2">
      <c r="A165" s="154"/>
      <c r="B165" s="155"/>
      <c r="C165" s="190" t="s">
        <v>391</v>
      </c>
      <c r="D165" s="179"/>
      <c r="E165" s="180">
        <v>186.22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214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3" x14ac:dyDescent="0.2">
      <c r="A166" s="154"/>
      <c r="B166" s="155"/>
      <c r="C166" s="190" t="s">
        <v>392</v>
      </c>
      <c r="D166" s="179"/>
      <c r="E166" s="180">
        <v>188.09</v>
      </c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214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3" x14ac:dyDescent="0.2">
      <c r="A167" s="154"/>
      <c r="B167" s="155"/>
      <c r="C167" s="190" t="s">
        <v>393</v>
      </c>
      <c r="D167" s="179"/>
      <c r="E167" s="180"/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214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3" x14ac:dyDescent="0.2">
      <c r="A168" s="154"/>
      <c r="B168" s="155"/>
      <c r="C168" s="190" t="s">
        <v>394</v>
      </c>
      <c r="D168" s="179"/>
      <c r="E168" s="180">
        <v>59.2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214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3" x14ac:dyDescent="0.2">
      <c r="A169" s="154"/>
      <c r="B169" s="155"/>
      <c r="C169" s="190" t="s">
        <v>395</v>
      </c>
      <c r="D169" s="179"/>
      <c r="E169" s="180">
        <v>129.79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214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3" x14ac:dyDescent="0.2">
      <c r="A170" s="154"/>
      <c r="B170" s="155"/>
      <c r="C170" s="190" t="s">
        <v>396</v>
      </c>
      <c r="D170" s="179"/>
      <c r="E170" s="180">
        <v>25.12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214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3" x14ac:dyDescent="0.2">
      <c r="A171" s="154"/>
      <c r="B171" s="155"/>
      <c r="C171" s="190" t="s">
        <v>397</v>
      </c>
      <c r="D171" s="179"/>
      <c r="E171" s="180">
        <v>24.33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214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ht="22.5" outlineLevel="1" x14ac:dyDescent="0.2">
      <c r="A172" s="166">
        <v>43</v>
      </c>
      <c r="B172" s="167" t="s">
        <v>398</v>
      </c>
      <c r="C172" s="175" t="s">
        <v>399</v>
      </c>
      <c r="D172" s="168" t="s">
        <v>209</v>
      </c>
      <c r="E172" s="169">
        <v>86.3</v>
      </c>
      <c r="F172" s="170"/>
      <c r="G172" s="171">
        <f>ROUND(E172*F172,2)</f>
        <v>0</v>
      </c>
      <c r="H172" s="170"/>
      <c r="I172" s="171">
        <f>ROUND(E172*H172,2)</f>
        <v>0</v>
      </c>
      <c r="J172" s="170"/>
      <c r="K172" s="171">
        <f>ROUND(E172*J172,2)</f>
        <v>0</v>
      </c>
      <c r="L172" s="171">
        <v>21</v>
      </c>
      <c r="M172" s="171">
        <f>G172*(1+L172/100)</f>
        <v>0</v>
      </c>
      <c r="N172" s="169">
        <v>4.2000000000000002E-4</v>
      </c>
      <c r="O172" s="169">
        <f>ROUND(E172*N172,2)</f>
        <v>0.04</v>
      </c>
      <c r="P172" s="169">
        <v>0</v>
      </c>
      <c r="Q172" s="169">
        <f>ROUND(E172*P172,2)</f>
        <v>0</v>
      </c>
      <c r="R172" s="171" t="s">
        <v>258</v>
      </c>
      <c r="S172" s="171" t="s">
        <v>183</v>
      </c>
      <c r="T172" s="172" t="s">
        <v>183</v>
      </c>
      <c r="U172" s="157">
        <v>5.1999999999999998E-2</v>
      </c>
      <c r="V172" s="157">
        <f>ROUND(E172*U172,2)</f>
        <v>4.49</v>
      </c>
      <c r="W172" s="157"/>
      <c r="X172" s="157" t="s">
        <v>211</v>
      </c>
      <c r="Y172" s="157" t="s">
        <v>186</v>
      </c>
      <c r="Z172" s="147"/>
      <c r="AA172" s="147"/>
      <c r="AB172" s="147"/>
      <c r="AC172" s="147"/>
      <c r="AD172" s="147"/>
      <c r="AE172" s="147"/>
      <c r="AF172" s="147"/>
      <c r="AG172" s="147" t="s">
        <v>212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2" x14ac:dyDescent="0.2">
      <c r="A173" s="154"/>
      <c r="B173" s="155"/>
      <c r="C173" s="259" t="s">
        <v>374</v>
      </c>
      <c r="D173" s="260"/>
      <c r="E173" s="260"/>
      <c r="F173" s="260"/>
      <c r="G173" s="260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222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190" t="s">
        <v>381</v>
      </c>
      <c r="D174" s="179"/>
      <c r="E174" s="180"/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214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3" x14ac:dyDescent="0.2">
      <c r="A175" s="154"/>
      <c r="B175" s="155"/>
      <c r="C175" s="190" t="s">
        <v>382</v>
      </c>
      <c r="D175" s="179"/>
      <c r="E175" s="180">
        <v>86.3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214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ht="22.5" outlineLevel="1" x14ac:dyDescent="0.2">
      <c r="A176" s="166">
        <v>44</v>
      </c>
      <c r="B176" s="167" t="s">
        <v>400</v>
      </c>
      <c r="C176" s="175" t="s">
        <v>401</v>
      </c>
      <c r="D176" s="168" t="s">
        <v>209</v>
      </c>
      <c r="E176" s="169">
        <v>1004.79175</v>
      </c>
      <c r="F176" s="170"/>
      <c r="G176" s="171">
        <f>ROUND(E176*F176,2)</f>
        <v>0</v>
      </c>
      <c r="H176" s="170"/>
      <c r="I176" s="171">
        <f>ROUND(E176*H176,2)</f>
        <v>0</v>
      </c>
      <c r="J176" s="170"/>
      <c r="K176" s="171">
        <f>ROUND(E176*J176,2)</f>
        <v>0</v>
      </c>
      <c r="L176" s="171">
        <v>21</v>
      </c>
      <c r="M176" s="171">
        <f>G176*(1+L176/100)</f>
        <v>0</v>
      </c>
      <c r="N176" s="169">
        <v>2.3000000000000001E-4</v>
      </c>
      <c r="O176" s="169">
        <f>ROUND(E176*N176,2)</f>
        <v>0.23</v>
      </c>
      <c r="P176" s="169">
        <v>0</v>
      </c>
      <c r="Q176" s="169">
        <f>ROUND(E176*P176,2)</f>
        <v>0</v>
      </c>
      <c r="R176" s="171" t="s">
        <v>258</v>
      </c>
      <c r="S176" s="171" t="s">
        <v>183</v>
      </c>
      <c r="T176" s="172" t="s">
        <v>183</v>
      </c>
      <c r="U176" s="157">
        <v>7.0000000000000007E-2</v>
      </c>
      <c r="V176" s="157">
        <f>ROUND(E176*U176,2)</f>
        <v>70.34</v>
      </c>
      <c r="W176" s="157"/>
      <c r="X176" s="157" t="s">
        <v>211</v>
      </c>
      <c r="Y176" s="157" t="s">
        <v>186</v>
      </c>
      <c r="Z176" s="147"/>
      <c r="AA176" s="147"/>
      <c r="AB176" s="147"/>
      <c r="AC176" s="147"/>
      <c r="AD176" s="147"/>
      <c r="AE176" s="147"/>
      <c r="AF176" s="147"/>
      <c r="AG176" s="147" t="s">
        <v>212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259" t="s">
        <v>374</v>
      </c>
      <c r="D177" s="260"/>
      <c r="E177" s="260"/>
      <c r="F177" s="260"/>
      <c r="G177" s="260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222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2" x14ac:dyDescent="0.2">
      <c r="A178" s="154"/>
      <c r="B178" s="155"/>
      <c r="C178" s="190" t="s">
        <v>385</v>
      </c>
      <c r="D178" s="179"/>
      <c r="E178" s="180">
        <v>8.7617499999999993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214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3" x14ac:dyDescent="0.2">
      <c r="A179" s="154"/>
      <c r="B179" s="155"/>
      <c r="C179" s="190" t="s">
        <v>388</v>
      </c>
      <c r="D179" s="179"/>
      <c r="E179" s="180"/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214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3" x14ac:dyDescent="0.2">
      <c r="A180" s="154"/>
      <c r="B180" s="155"/>
      <c r="C180" s="190" t="s">
        <v>389</v>
      </c>
      <c r="D180" s="179"/>
      <c r="E180" s="180">
        <v>159.75</v>
      </c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214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3" x14ac:dyDescent="0.2">
      <c r="A181" s="154"/>
      <c r="B181" s="155"/>
      <c r="C181" s="190" t="s">
        <v>390</v>
      </c>
      <c r="D181" s="179"/>
      <c r="E181" s="180">
        <v>223.53</v>
      </c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214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3" x14ac:dyDescent="0.2">
      <c r="A182" s="154"/>
      <c r="B182" s="155"/>
      <c r="C182" s="190" t="s">
        <v>391</v>
      </c>
      <c r="D182" s="179"/>
      <c r="E182" s="180">
        <v>186.22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214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">
      <c r="A183" s="154"/>
      <c r="B183" s="155"/>
      <c r="C183" s="190" t="s">
        <v>392</v>
      </c>
      <c r="D183" s="179"/>
      <c r="E183" s="180">
        <v>188.09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214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">
      <c r="A184" s="154"/>
      <c r="B184" s="155"/>
      <c r="C184" s="190" t="s">
        <v>393</v>
      </c>
      <c r="D184" s="179"/>
      <c r="E184" s="180"/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214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 x14ac:dyDescent="0.2">
      <c r="A185" s="154"/>
      <c r="B185" s="155"/>
      <c r="C185" s="190" t="s">
        <v>394</v>
      </c>
      <c r="D185" s="179"/>
      <c r="E185" s="180">
        <v>59.2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214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4"/>
      <c r="B186" s="155"/>
      <c r="C186" s="190" t="s">
        <v>395</v>
      </c>
      <c r="D186" s="179"/>
      <c r="E186" s="180">
        <v>129.79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214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">
      <c r="A187" s="154"/>
      <c r="B187" s="155"/>
      <c r="C187" s="190" t="s">
        <v>396</v>
      </c>
      <c r="D187" s="179"/>
      <c r="E187" s="180">
        <v>25.12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214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 x14ac:dyDescent="0.2">
      <c r="A188" s="154"/>
      <c r="B188" s="155"/>
      <c r="C188" s="190" t="s">
        <v>397</v>
      </c>
      <c r="D188" s="179"/>
      <c r="E188" s="180">
        <v>24.33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214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66">
        <v>45</v>
      </c>
      <c r="B189" s="167" t="s">
        <v>402</v>
      </c>
      <c r="C189" s="175" t="s">
        <v>403</v>
      </c>
      <c r="D189" s="168" t="s">
        <v>209</v>
      </c>
      <c r="E189" s="169">
        <v>2.6030000000000002</v>
      </c>
      <c r="F189" s="170"/>
      <c r="G189" s="171">
        <f>ROUND(E189*F189,2)</f>
        <v>0</v>
      </c>
      <c r="H189" s="170"/>
      <c r="I189" s="171">
        <f>ROUND(E189*H189,2)</f>
        <v>0</v>
      </c>
      <c r="J189" s="170"/>
      <c r="K189" s="171">
        <f>ROUND(E189*J189,2)</f>
        <v>0</v>
      </c>
      <c r="L189" s="171">
        <v>21</v>
      </c>
      <c r="M189" s="171">
        <f>G189*(1+L189/100)</f>
        <v>0</v>
      </c>
      <c r="N189" s="169">
        <v>5.4969999999999998E-2</v>
      </c>
      <c r="O189" s="169">
        <f>ROUND(E189*N189,2)</f>
        <v>0.14000000000000001</v>
      </c>
      <c r="P189" s="169">
        <v>0</v>
      </c>
      <c r="Q189" s="169">
        <f>ROUND(E189*P189,2)</f>
        <v>0</v>
      </c>
      <c r="R189" s="171" t="s">
        <v>292</v>
      </c>
      <c r="S189" s="171" t="s">
        <v>183</v>
      </c>
      <c r="T189" s="172" t="s">
        <v>183</v>
      </c>
      <c r="U189" s="157">
        <v>1.7428999999999999</v>
      </c>
      <c r="V189" s="157">
        <f>ROUND(E189*U189,2)</f>
        <v>4.54</v>
      </c>
      <c r="W189" s="157"/>
      <c r="X189" s="157" t="s">
        <v>211</v>
      </c>
      <c r="Y189" s="157" t="s">
        <v>186</v>
      </c>
      <c r="Z189" s="147"/>
      <c r="AA189" s="147"/>
      <c r="AB189" s="147"/>
      <c r="AC189" s="147"/>
      <c r="AD189" s="147"/>
      <c r="AE189" s="147"/>
      <c r="AF189" s="147"/>
      <c r="AG189" s="147" t="s">
        <v>212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">
      <c r="A190" s="154"/>
      <c r="B190" s="155"/>
      <c r="C190" s="259" t="s">
        <v>404</v>
      </c>
      <c r="D190" s="260"/>
      <c r="E190" s="260"/>
      <c r="F190" s="260"/>
      <c r="G190" s="260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222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">
      <c r="A191" s="154"/>
      <c r="B191" s="155"/>
      <c r="C191" s="190" t="s">
        <v>405</v>
      </c>
      <c r="D191" s="179"/>
      <c r="E191" s="180">
        <v>0.623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214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3" x14ac:dyDescent="0.2">
      <c r="A192" s="154"/>
      <c r="B192" s="155"/>
      <c r="C192" s="190" t="s">
        <v>406</v>
      </c>
      <c r="D192" s="179"/>
      <c r="E192" s="180">
        <v>1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214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">
      <c r="A193" s="154"/>
      <c r="B193" s="155"/>
      <c r="C193" s="190" t="s">
        <v>407</v>
      </c>
      <c r="D193" s="179"/>
      <c r="E193" s="180">
        <v>0.98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214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">
      <c r="A194" s="166">
        <v>46</v>
      </c>
      <c r="B194" s="167" t="s">
        <v>408</v>
      </c>
      <c r="C194" s="175" t="s">
        <v>409</v>
      </c>
      <c r="D194" s="168" t="s">
        <v>345</v>
      </c>
      <c r="E194" s="169">
        <v>336.43</v>
      </c>
      <c r="F194" s="170"/>
      <c r="G194" s="171">
        <f>ROUND(E194*F194,2)</f>
        <v>0</v>
      </c>
      <c r="H194" s="170"/>
      <c r="I194" s="171">
        <f>ROUND(E194*H194,2)</f>
        <v>0</v>
      </c>
      <c r="J194" s="170"/>
      <c r="K194" s="171">
        <f>ROUND(E194*J194,2)</f>
        <v>0</v>
      </c>
      <c r="L194" s="171">
        <v>21</v>
      </c>
      <c r="M194" s="171">
        <f>G194*(1+L194/100)</f>
        <v>0</v>
      </c>
      <c r="N194" s="169">
        <v>6.0000000000000002E-5</v>
      </c>
      <c r="O194" s="169">
        <f>ROUND(E194*N194,2)</f>
        <v>0.02</v>
      </c>
      <c r="P194" s="169">
        <v>0</v>
      </c>
      <c r="Q194" s="169">
        <f>ROUND(E194*P194,2)</f>
        <v>0</v>
      </c>
      <c r="R194" s="171" t="s">
        <v>258</v>
      </c>
      <c r="S194" s="171" t="s">
        <v>183</v>
      </c>
      <c r="T194" s="172" t="s">
        <v>183</v>
      </c>
      <c r="U194" s="157">
        <v>0.05</v>
      </c>
      <c r="V194" s="157">
        <f>ROUND(E194*U194,2)</f>
        <v>16.82</v>
      </c>
      <c r="W194" s="157"/>
      <c r="X194" s="157" t="s">
        <v>211</v>
      </c>
      <c r="Y194" s="157" t="s">
        <v>186</v>
      </c>
      <c r="Z194" s="147"/>
      <c r="AA194" s="147"/>
      <c r="AB194" s="147"/>
      <c r="AC194" s="147"/>
      <c r="AD194" s="147"/>
      <c r="AE194" s="147"/>
      <c r="AF194" s="147"/>
      <c r="AG194" s="147" t="s">
        <v>212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">
      <c r="A195" s="154"/>
      <c r="B195" s="155"/>
      <c r="C195" s="259" t="s">
        <v>346</v>
      </c>
      <c r="D195" s="260"/>
      <c r="E195" s="260"/>
      <c r="F195" s="260"/>
      <c r="G195" s="260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222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22.5" outlineLevel="2" x14ac:dyDescent="0.2">
      <c r="A196" s="154"/>
      <c r="B196" s="155"/>
      <c r="C196" s="190" t="s">
        <v>410</v>
      </c>
      <c r="D196" s="179"/>
      <c r="E196" s="180">
        <v>100.73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214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3" x14ac:dyDescent="0.2">
      <c r="A197" s="154"/>
      <c r="B197" s="155"/>
      <c r="C197" s="190" t="s">
        <v>411</v>
      </c>
      <c r="D197" s="179"/>
      <c r="E197" s="180">
        <v>196.18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214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">
      <c r="A198" s="154"/>
      <c r="B198" s="155"/>
      <c r="C198" s="190" t="s">
        <v>412</v>
      </c>
      <c r="D198" s="179"/>
      <c r="E198" s="180">
        <v>16.34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214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3" x14ac:dyDescent="0.2">
      <c r="A199" s="154"/>
      <c r="B199" s="155"/>
      <c r="C199" s="190" t="s">
        <v>413</v>
      </c>
      <c r="D199" s="179"/>
      <c r="E199" s="180">
        <v>23.18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214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">
      <c r="A200" s="166">
        <v>47</v>
      </c>
      <c r="B200" s="167" t="s">
        <v>414</v>
      </c>
      <c r="C200" s="175" t="s">
        <v>415</v>
      </c>
      <c r="D200" s="168" t="s">
        <v>209</v>
      </c>
      <c r="E200" s="169">
        <v>151.6825</v>
      </c>
      <c r="F200" s="170"/>
      <c r="G200" s="171">
        <f>ROUND(E200*F200,2)</f>
        <v>0</v>
      </c>
      <c r="H200" s="170"/>
      <c r="I200" s="171">
        <f>ROUND(E200*H200,2)</f>
        <v>0</v>
      </c>
      <c r="J200" s="170"/>
      <c r="K200" s="171">
        <f>ROUND(E200*J200,2)</f>
        <v>0</v>
      </c>
      <c r="L200" s="171">
        <v>21</v>
      </c>
      <c r="M200" s="171">
        <f>G200*(1+L200/100)</f>
        <v>0</v>
      </c>
      <c r="N200" s="169">
        <v>4.0000000000000003E-5</v>
      </c>
      <c r="O200" s="169">
        <f>ROUND(E200*N200,2)</f>
        <v>0.01</v>
      </c>
      <c r="P200" s="169">
        <v>0</v>
      </c>
      <c r="Q200" s="169">
        <f>ROUND(E200*P200,2)</f>
        <v>0</v>
      </c>
      <c r="R200" s="171" t="s">
        <v>258</v>
      </c>
      <c r="S200" s="171" t="s">
        <v>183</v>
      </c>
      <c r="T200" s="172" t="s">
        <v>183</v>
      </c>
      <c r="U200" s="157">
        <v>7.8E-2</v>
      </c>
      <c r="V200" s="157">
        <f>ROUND(E200*U200,2)</f>
        <v>11.83</v>
      </c>
      <c r="W200" s="157"/>
      <c r="X200" s="157" t="s">
        <v>211</v>
      </c>
      <c r="Y200" s="157" t="s">
        <v>186</v>
      </c>
      <c r="Z200" s="147"/>
      <c r="AA200" s="147"/>
      <c r="AB200" s="147"/>
      <c r="AC200" s="147"/>
      <c r="AD200" s="147"/>
      <c r="AE200" s="147"/>
      <c r="AF200" s="147"/>
      <c r="AG200" s="147" t="s">
        <v>212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ht="22.5" outlineLevel="2" x14ac:dyDescent="0.2">
      <c r="A201" s="154"/>
      <c r="B201" s="155"/>
      <c r="C201" s="259" t="s">
        <v>416</v>
      </c>
      <c r="D201" s="260"/>
      <c r="E201" s="260"/>
      <c r="F201" s="260"/>
      <c r="G201" s="260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222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73" t="str">
        <f>C201</f>
        <v>s rámy a zárubněmi, zábradlí, předmětů oplechování apod., které se zřizují ještě před úpravami povrchu, před jejich znečištěním při úpravách povrchu nástřikem plastických (lepivých) maltovin</v>
      </c>
      <c r="BB201" s="147"/>
      <c r="BC201" s="147"/>
      <c r="BD201" s="147"/>
      <c r="BE201" s="147"/>
      <c r="BF201" s="147"/>
      <c r="BG201" s="147"/>
      <c r="BH201" s="147"/>
    </row>
    <row r="202" spans="1:60" outlineLevel="2" x14ac:dyDescent="0.2">
      <c r="A202" s="154"/>
      <c r="B202" s="155"/>
      <c r="C202" s="190" t="s">
        <v>417</v>
      </c>
      <c r="D202" s="179"/>
      <c r="E202" s="180">
        <v>50.999000000000002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214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3" x14ac:dyDescent="0.2">
      <c r="A203" s="154"/>
      <c r="B203" s="155"/>
      <c r="C203" s="190" t="s">
        <v>418</v>
      </c>
      <c r="D203" s="179"/>
      <c r="E203" s="180">
        <v>87.351500000000001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214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3" x14ac:dyDescent="0.2">
      <c r="A204" s="154"/>
      <c r="B204" s="155"/>
      <c r="C204" s="190" t="s">
        <v>419</v>
      </c>
      <c r="D204" s="179"/>
      <c r="E204" s="180">
        <v>5.9820000000000002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214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3" x14ac:dyDescent="0.2">
      <c r="A205" s="154"/>
      <c r="B205" s="155"/>
      <c r="C205" s="190" t="s">
        <v>420</v>
      </c>
      <c r="D205" s="179"/>
      <c r="E205" s="180">
        <v>7.35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214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66">
        <v>48</v>
      </c>
      <c r="B206" s="167" t="s">
        <v>421</v>
      </c>
      <c r="C206" s="175" t="s">
        <v>422</v>
      </c>
      <c r="D206" s="168" t="s">
        <v>209</v>
      </c>
      <c r="E206" s="169">
        <v>30.37</v>
      </c>
      <c r="F206" s="170"/>
      <c r="G206" s="171">
        <f>ROUND(E206*F206,2)</f>
        <v>0</v>
      </c>
      <c r="H206" s="170"/>
      <c r="I206" s="171">
        <f>ROUND(E206*H206,2)</f>
        <v>0</v>
      </c>
      <c r="J206" s="170"/>
      <c r="K206" s="171">
        <f>ROUND(E206*J206,2)</f>
        <v>0</v>
      </c>
      <c r="L206" s="171">
        <v>21</v>
      </c>
      <c r="M206" s="171">
        <f>G206*(1+L206/100)</f>
        <v>0</v>
      </c>
      <c r="N206" s="169">
        <v>0</v>
      </c>
      <c r="O206" s="169">
        <f>ROUND(E206*N206,2)</f>
        <v>0</v>
      </c>
      <c r="P206" s="169">
        <v>0</v>
      </c>
      <c r="Q206" s="169">
        <f>ROUND(E206*P206,2)</f>
        <v>0</v>
      </c>
      <c r="R206" s="171" t="s">
        <v>258</v>
      </c>
      <c r="S206" s="171" t="s">
        <v>183</v>
      </c>
      <c r="T206" s="172" t="s">
        <v>183</v>
      </c>
      <c r="U206" s="157">
        <v>0.30509999999999998</v>
      </c>
      <c r="V206" s="157">
        <f>ROUND(E206*U206,2)</f>
        <v>9.27</v>
      </c>
      <c r="W206" s="157"/>
      <c r="X206" s="157" t="s">
        <v>211</v>
      </c>
      <c r="Y206" s="157" t="s">
        <v>186</v>
      </c>
      <c r="Z206" s="147"/>
      <c r="AA206" s="147"/>
      <c r="AB206" s="147"/>
      <c r="AC206" s="147"/>
      <c r="AD206" s="147"/>
      <c r="AE206" s="147"/>
      <c r="AF206" s="147"/>
      <c r="AG206" s="147" t="s">
        <v>212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ht="22.5" outlineLevel="2" x14ac:dyDescent="0.2">
      <c r="A207" s="154"/>
      <c r="B207" s="155"/>
      <c r="C207" s="250" t="s">
        <v>423</v>
      </c>
      <c r="D207" s="251"/>
      <c r="E207" s="251"/>
      <c r="F207" s="251"/>
      <c r="G207" s="251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189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73" t="str">
        <f>C207</f>
        <v>Nanesení lepicího tmelu na izolační desky, nalepení desek, zajištění talířovými hmoždinkami (6 ks/m2), natažení stěrky, vtlačení výztužné tkaniny (1,15 m2/m2), rohových lišt (0,14 m/m2), přehlazení stěrky, nanesení druhé vyrovnávací stěrky.</v>
      </c>
      <c r="BB207" s="147"/>
      <c r="BC207" s="147"/>
      <c r="BD207" s="147"/>
      <c r="BE207" s="147"/>
      <c r="BF207" s="147"/>
      <c r="BG207" s="147"/>
      <c r="BH207" s="147"/>
    </row>
    <row r="208" spans="1:60" outlineLevel="3" x14ac:dyDescent="0.2">
      <c r="A208" s="154"/>
      <c r="B208" s="155"/>
      <c r="C208" s="261" t="s">
        <v>424</v>
      </c>
      <c r="D208" s="262"/>
      <c r="E208" s="262"/>
      <c r="F208" s="262"/>
      <c r="G208" s="262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189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190" t="s">
        <v>376</v>
      </c>
      <c r="D209" s="179"/>
      <c r="E209" s="180">
        <v>30.37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214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ht="22.5" outlineLevel="1" x14ac:dyDescent="0.2">
      <c r="A210" s="166">
        <v>49</v>
      </c>
      <c r="B210" s="167" t="s">
        <v>425</v>
      </c>
      <c r="C210" s="175" t="s">
        <v>426</v>
      </c>
      <c r="D210" s="168" t="s">
        <v>209</v>
      </c>
      <c r="E210" s="169">
        <v>39.131749999999997</v>
      </c>
      <c r="F210" s="170"/>
      <c r="G210" s="171">
        <f>ROUND(E210*F210,2)</f>
        <v>0</v>
      </c>
      <c r="H210" s="170"/>
      <c r="I210" s="171">
        <f>ROUND(E210*H210,2)</f>
        <v>0</v>
      </c>
      <c r="J210" s="170"/>
      <c r="K210" s="171">
        <f>ROUND(E210*J210,2)</f>
        <v>0</v>
      </c>
      <c r="L210" s="171">
        <v>21</v>
      </c>
      <c r="M210" s="171">
        <f>G210*(1+L210/100)</f>
        <v>0</v>
      </c>
      <c r="N210" s="169">
        <v>0</v>
      </c>
      <c r="O210" s="169">
        <f>ROUND(E210*N210,2)</f>
        <v>0</v>
      </c>
      <c r="P210" s="169">
        <v>0</v>
      </c>
      <c r="Q210" s="169">
        <f>ROUND(E210*P210,2)</f>
        <v>0</v>
      </c>
      <c r="R210" s="171" t="s">
        <v>258</v>
      </c>
      <c r="S210" s="171" t="s">
        <v>183</v>
      </c>
      <c r="T210" s="172" t="s">
        <v>183</v>
      </c>
      <c r="U210" s="157">
        <v>0.85699999999999998</v>
      </c>
      <c r="V210" s="157">
        <f>ROUND(E210*U210,2)</f>
        <v>33.54</v>
      </c>
      <c r="W210" s="157"/>
      <c r="X210" s="157" t="s">
        <v>211</v>
      </c>
      <c r="Y210" s="157" t="s">
        <v>186</v>
      </c>
      <c r="Z210" s="147"/>
      <c r="AA210" s="147"/>
      <c r="AB210" s="147"/>
      <c r="AC210" s="147"/>
      <c r="AD210" s="147"/>
      <c r="AE210" s="147"/>
      <c r="AF210" s="147"/>
      <c r="AG210" s="147" t="s">
        <v>212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ht="22.5" outlineLevel="2" x14ac:dyDescent="0.2">
      <c r="A211" s="154"/>
      <c r="B211" s="155"/>
      <c r="C211" s="250" t="s">
        <v>985</v>
      </c>
      <c r="D211" s="251"/>
      <c r="E211" s="251"/>
      <c r="F211" s="251"/>
      <c r="G211" s="251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189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73" t="str">
        <f>C211</f>
        <v>Nanesení lepicího tmelu na izolační desky, nalepení desek, zajištění talířovými hmoždinkami (6 ks/m2), přebroušení desek, natažení stěrky, vtlačení výztužné tkaniny (1,15 m2/m2), osazení rohových lišt (0,14 m/m2), přehlazení stěrky.</v>
      </c>
      <c r="BB211" s="147"/>
      <c r="BC211" s="147"/>
      <c r="BD211" s="147"/>
      <c r="BE211" s="147"/>
      <c r="BF211" s="147"/>
      <c r="BG211" s="147"/>
      <c r="BH211" s="147"/>
    </row>
    <row r="212" spans="1:60" outlineLevel="3" x14ac:dyDescent="0.2">
      <c r="A212" s="154"/>
      <c r="B212" s="155"/>
      <c r="C212" s="261" t="s">
        <v>427</v>
      </c>
      <c r="D212" s="262"/>
      <c r="E212" s="262"/>
      <c r="F212" s="262"/>
      <c r="G212" s="262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189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2" x14ac:dyDescent="0.2">
      <c r="A213" s="154"/>
      <c r="B213" s="155"/>
      <c r="C213" s="190" t="s">
        <v>385</v>
      </c>
      <c r="D213" s="179"/>
      <c r="E213" s="180">
        <v>8.7617499999999993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214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3" x14ac:dyDescent="0.2">
      <c r="A214" s="154"/>
      <c r="B214" s="155"/>
      <c r="C214" s="190" t="s">
        <v>376</v>
      </c>
      <c r="D214" s="179"/>
      <c r="E214" s="180">
        <v>30.37</v>
      </c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214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ht="22.5" outlineLevel="1" x14ac:dyDescent="0.2">
      <c r="A215" s="166">
        <v>50</v>
      </c>
      <c r="B215" s="167" t="s">
        <v>428</v>
      </c>
      <c r="C215" s="175" t="s">
        <v>429</v>
      </c>
      <c r="D215" s="168" t="s">
        <v>209</v>
      </c>
      <c r="E215" s="169">
        <v>1082.33</v>
      </c>
      <c r="F215" s="170"/>
      <c r="G215" s="171">
        <f>ROUND(E215*F215,2)</f>
        <v>0</v>
      </c>
      <c r="H215" s="170"/>
      <c r="I215" s="171">
        <f>ROUND(E215*H215,2)</f>
        <v>0</v>
      </c>
      <c r="J215" s="170"/>
      <c r="K215" s="171">
        <f>ROUND(E215*J215,2)</f>
        <v>0</v>
      </c>
      <c r="L215" s="171">
        <v>21</v>
      </c>
      <c r="M215" s="171">
        <f>G215*(1+L215/100)</f>
        <v>0</v>
      </c>
      <c r="N215" s="169">
        <v>3.6700000000000001E-3</v>
      </c>
      <c r="O215" s="169">
        <f>ROUND(E215*N215,2)</f>
        <v>3.97</v>
      </c>
      <c r="P215" s="169">
        <v>0</v>
      </c>
      <c r="Q215" s="169">
        <f>ROUND(E215*P215,2)</f>
        <v>0</v>
      </c>
      <c r="R215" s="171" t="s">
        <v>258</v>
      </c>
      <c r="S215" s="171" t="s">
        <v>183</v>
      </c>
      <c r="T215" s="172" t="s">
        <v>183</v>
      </c>
      <c r="U215" s="157">
        <v>0.36199999999999999</v>
      </c>
      <c r="V215" s="157">
        <f>ROUND(E215*U215,2)</f>
        <v>391.8</v>
      </c>
      <c r="W215" s="157"/>
      <c r="X215" s="157" t="s">
        <v>211</v>
      </c>
      <c r="Y215" s="157" t="s">
        <v>186</v>
      </c>
      <c r="Z215" s="147"/>
      <c r="AA215" s="147"/>
      <c r="AB215" s="147"/>
      <c r="AC215" s="147"/>
      <c r="AD215" s="147"/>
      <c r="AE215" s="147"/>
      <c r="AF215" s="147"/>
      <c r="AG215" s="147" t="s">
        <v>212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190" t="s">
        <v>381</v>
      </c>
      <c r="D216" s="179"/>
      <c r="E216" s="180"/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214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3" x14ac:dyDescent="0.2">
      <c r="A217" s="154"/>
      <c r="B217" s="155"/>
      <c r="C217" s="190" t="s">
        <v>382</v>
      </c>
      <c r="D217" s="179"/>
      <c r="E217" s="180">
        <v>86.3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214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3" x14ac:dyDescent="0.2">
      <c r="A218" s="154"/>
      <c r="B218" s="155"/>
      <c r="C218" s="190" t="s">
        <v>388</v>
      </c>
      <c r="D218" s="179"/>
      <c r="E218" s="180"/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214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3" x14ac:dyDescent="0.2">
      <c r="A219" s="154"/>
      <c r="B219" s="155"/>
      <c r="C219" s="190" t="s">
        <v>389</v>
      </c>
      <c r="D219" s="179"/>
      <c r="E219" s="180">
        <v>159.75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214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3" x14ac:dyDescent="0.2">
      <c r="A220" s="154"/>
      <c r="B220" s="155"/>
      <c r="C220" s="190" t="s">
        <v>390</v>
      </c>
      <c r="D220" s="179"/>
      <c r="E220" s="180">
        <v>223.53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214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3" x14ac:dyDescent="0.2">
      <c r="A221" s="154"/>
      <c r="B221" s="155"/>
      <c r="C221" s="190" t="s">
        <v>391</v>
      </c>
      <c r="D221" s="179"/>
      <c r="E221" s="180">
        <v>186.22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214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3" x14ac:dyDescent="0.2">
      <c r="A222" s="154"/>
      <c r="B222" s="155"/>
      <c r="C222" s="190" t="s">
        <v>392</v>
      </c>
      <c r="D222" s="179"/>
      <c r="E222" s="180">
        <v>188.09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214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3" x14ac:dyDescent="0.2">
      <c r="A223" s="154"/>
      <c r="B223" s="155"/>
      <c r="C223" s="190" t="s">
        <v>393</v>
      </c>
      <c r="D223" s="179"/>
      <c r="E223" s="180"/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214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190" t="s">
        <v>394</v>
      </c>
      <c r="D224" s="179"/>
      <c r="E224" s="180">
        <v>59.2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214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3" x14ac:dyDescent="0.2">
      <c r="A225" s="154"/>
      <c r="B225" s="155"/>
      <c r="C225" s="190" t="s">
        <v>395</v>
      </c>
      <c r="D225" s="179"/>
      <c r="E225" s="180">
        <v>129.79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214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3" x14ac:dyDescent="0.2">
      <c r="A226" s="154"/>
      <c r="B226" s="155"/>
      <c r="C226" s="190" t="s">
        <v>396</v>
      </c>
      <c r="D226" s="179"/>
      <c r="E226" s="180">
        <v>25.12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214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3" x14ac:dyDescent="0.2">
      <c r="A227" s="154"/>
      <c r="B227" s="155"/>
      <c r="C227" s="190" t="s">
        <v>397</v>
      </c>
      <c r="D227" s="179"/>
      <c r="E227" s="180">
        <v>24.33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214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">
      <c r="A228" s="166">
        <v>51</v>
      </c>
      <c r="B228" s="167" t="s">
        <v>430</v>
      </c>
      <c r="C228" s="175" t="s">
        <v>431</v>
      </c>
      <c r="D228" s="168" t="s">
        <v>345</v>
      </c>
      <c r="E228" s="169">
        <v>64.572999999999993</v>
      </c>
      <c r="F228" s="170"/>
      <c r="G228" s="171">
        <f>ROUND(E228*F228,2)</f>
        <v>0</v>
      </c>
      <c r="H228" s="170"/>
      <c r="I228" s="171">
        <f>ROUND(E228*H228,2)</f>
        <v>0</v>
      </c>
      <c r="J228" s="170"/>
      <c r="K228" s="171">
        <f>ROUND(E228*J228,2)</f>
        <v>0</v>
      </c>
      <c r="L228" s="171">
        <v>21</v>
      </c>
      <c r="M228" s="171">
        <f>G228*(1+L228/100)</f>
        <v>0</v>
      </c>
      <c r="N228" s="169">
        <v>0</v>
      </c>
      <c r="O228" s="169">
        <f>ROUND(E228*N228,2)</f>
        <v>0</v>
      </c>
      <c r="P228" s="169">
        <v>0</v>
      </c>
      <c r="Q228" s="169">
        <f>ROUND(E228*P228,2)</f>
        <v>0</v>
      </c>
      <c r="R228" s="171" t="s">
        <v>258</v>
      </c>
      <c r="S228" s="171" t="s">
        <v>183</v>
      </c>
      <c r="T228" s="172" t="s">
        <v>183</v>
      </c>
      <c r="U228" s="157">
        <v>0.1</v>
      </c>
      <c r="V228" s="157">
        <f>ROUND(E228*U228,2)</f>
        <v>6.46</v>
      </c>
      <c r="W228" s="157"/>
      <c r="X228" s="157" t="s">
        <v>211</v>
      </c>
      <c r="Y228" s="157" t="s">
        <v>186</v>
      </c>
      <c r="Z228" s="147"/>
      <c r="AA228" s="147"/>
      <c r="AB228" s="147"/>
      <c r="AC228" s="147"/>
      <c r="AD228" s="147"/>
      <c r="AE228" s="147"/>
      <c r="AF228" s="147"/>
      <c r="AG228" s="147" t="s">
        <v>212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2" x14ac:dyDescent="0.2">
      <c r="A229" s="154"/>
      <c r="B229" s="155"/>
      <c r="C229" s="190" t="s">
        <v>432</v>
      </c>
      <c r="D229" s="179"/>
      <c r="E229" s="180">
        <v>47.222999999999999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214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3" x14ac:dyDescent="0.2">
      <c r="A230" s="154"/>
      <c r="B230" s="155"/>
      <c r="C230" s="190" t="s">
        <v>433</v>
      </c>
      <c r="D230" s="179"/>
      <c r="E230" s="180">
        <v>17.350000000000001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214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66">
        <v>52</v>
      </c>
      <c r="B231" s="167" t="s">
        <v>434</v>
      </c>
      <c r="C231" s="175" t="s">
        <v>435</v>
      </c>
      <c r="D231" s="168" t="s">
        <v>209</v>
      </c>
      <c r="E231" s="169">
        <v>996.03</v>
      </c>
      <c r="F231" s="170"/>
      <c r="G231" s="171">
        <f>ROUND(E231*F231,2)</f>
        <v>0</v>
      </c>
      <c r="H231" s="170"/>
      <c r="I231" s="171">
        <f>ROUND(E231*H231,2)</f>
        <v>0</v>
      </c>
      <c r="J231" s="170"/>
      <c r="K231" s="171">
        <f>ROUND(E231*J231,2)</f>
        <v>0</v>
      </c>
      <c r="L231" s="171">
        <v>21</v>
      </c>
      <c r="M231" s="171">
        <f>G231*(1+L231/100)</f>
        <v>0</v>
      </c>
      <c r="N231" s="169">
        <v>2.0000000000000002E-5</v>
      </c>
      <c r="O231" s="169">
        <f>ROUND(E231*N231,2)</f>
        <v>0.02</v>
      </c>
      <c r="P231" s="169">
        <v>0</v>
      </c>
      <c r="Q231" s="169">
        <f>ROUND(E231*P231,2)</f>
        <v>0</v>
      </c>
      <c r="R231" s="171" t="s">
        <v>258</v>
      </c>
      <c r="S231" s="171" t="s">
        <v>183</v>
      </c>
      <c r="T231" s="172" t="s">
        <v>183</v>
      </c>
      <c r="U231" s="157">
        <v>0.11</v>
      </c>
      <c r="V231" s="157">
        <f>ROUND(E231*U231,2)</f>
        <v>109.56</v>
      </c>
      <c r="W231" s="157"/>
      <c r="X231" s="157" t="s">
        <v>211</v>
      </c>
      <c r="Y231" s="157" t="s">
        <v>186</v>
      </c>
      <c r="Z231" s="147"/>
      <c r="AA231" s="147"/>
      <c r="AB231" s="147"/>
      <c r="AC231" s="147"/>
      <c r="AD231" s="147"/>
      <c r="AE231" s="147"/>
      <c r="AF231" s="147"/>
      <c r="AG231" s="147" t="s">
        <v>212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">
      <c r="A232" s="154"/>
      <c r="B232" s="155"/>
      <c r="C232" s="190" t="s">
        <v>388</v>
      </c>
      <c r="D232" s="179"/>
      <c r="E232" s="180"/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214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3" x14ac:dyDescent="0.2">
      <c r="A233" s="154"/>
      <c r="B233" s="155"/>
      <c r="C233" s="190" t="s">
        <v>389</v>
      </c>
      <c r="D233" s="179"/>
      <c r="E233" s="180">
        <v>159.75</v>
      </c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214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3" x14ac:dyDescent="0.2">
      <c r="A234" s="154"/>
      <c r="B234" s="155"/>
      <c r="C234" s="190" t="s">
        <v>390</v>
      </c>
      <c r="D234" s="179"/>
      <c r="E234" s="180">
        <v>223.53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214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3" x14ac:dyDescent="0.2">
      <c r="A235" s="154"/>
      <c r="B235" s="155"/>
      <c r="C235" s="190" t="s">
        <v>391</v>
      </c>
      <c r="D235" s="179"/>
      <c r="E235" s="180">
        <v>186.22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214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3" x14ac:dyDescent="0.2">
      <c r="A236" s="154"/>
      <c r="B236" s="155"/>
      <c r="C236" s="190" t="s">
        <v>392</v>
      </c>
      <c r="D236" s="179"/>
      <c r="E236" s="180">
        <v>188.09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214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4"/>
      <c r="B237" s="155"/>
      <c r="C237" s="190" t="s">
        <v>393</v>
      </c>
      <c r="D237" s="179"/>
      <c r="E237" s="180"/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214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3" x14ac:dyDescent="0.2">
      <c r="A238" s="154"/>
      <c r="B238" s="155"/>
      <c r="C238" s="190" t="s">
        <v>394</v>
      </c>
      <c r="D238" s="179"/>
      <c r="E238" s="180">
        <v>59.2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214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">
      <c r="A239" s="154"/>
      <c r="B239" s="155"/>
      <c r="C239" s="190" t="s">
        <v>395</v>
      </c>
      <c r="D239" s="179"/>
      <c r="E239" s="180">
        <v>129.79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214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4"/>
      <c r="B240" s="155"/>
      <c r="C240" s="190" t="s">
        <v>396</v>
      </c>
      <c r="D240" s="179"/>
      <c r="E240" s="180">
        <v>25.12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214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3" x14ac:dyDescent="0.2">
      <c r="A241" s="154"/>
      <c r="B241" s="155"/>
      <c r="C241" s="190" t="s">
        <v>397</v>
      </c>
      <c r="D241" s="179"/>
      <c r="E241" s="180">
        <v>24.33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214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">
      <c r="A242" s="166">
        <v>53</v>
      </c>
      <c r="B242" s="167" t="s">
        <v>436</v>
      </c>
      <c r="C242" s="175" t="s">
        <v>437</v>
      </c>
      <c r="D242" s="168" t="s">
        <v>219</v>
      </c>
      <c r="E242" s="169">
        <v>7.0440000000000003E-2</v>
      </c>
      <c r="F242" s="170"/>
      <c r="G242" s="171">
        <f>ROUND(E242*F242,2)</f>
        <v>0</v>
      </c>
      <c r="H242" s="170"/>
      <c r="I242" s="171">
        <f>ROUND(E242*H242,2)</f>
        <v>0</v>
      </c>
      <c r="J242" s="170"/>
      <c r="K242" s="171">
        <f>ROUND(E242*J242,2)</f>
        <v>0</v>
      </c>
      <c r="L242" s="171">
        <v>21</v>
      </c>
      <c r="M242" s="171">
        <f>G242*(1+L242/100)</f>
        <v>0</v>
      </c>
      <c r="N242" s="169">
        <v>0</v>
      </c>
      <c r="O242" s="169">
        <f>ROUND(E242*N242,2)</f>
        <v>0</v>
      </c>
      <c r="P242" s="169">
        <v>0</v>
      </c>
      <c r="Q242" s="169">
        <f>ROUND(E242*P242,2)</f>
        <v>0</v>
      </c>
      <c r="R242" s="171" t="s">
        <v>301</v>
      </c>
      <c r="S242" s="171" t="s">
        <v>183</v>
      </c>
      <c r="T242" s="172" t="s">
        <v>183</v>
      </c>
      <c r="U242" s="157">
        <v>0</v>
      </c>
      <c r="V242" s="157">
        <f>ROUND(E242*U242,2)</f>
        <v>0</v>
      </c>
      <c r="W242" s="157"/>
      <c r="X242" s="157" t="s">
        <v>302</v>
      </c>
      <c r="Y242" s="157" t="s">
        <v>186</v>
      </c>
      <c r="Z242" s="147"/>
      <c r="AA242" s="147"/>
      <c r="AB242" s="147"/>
      <c r="AC242" s="147"/>
      <c r="AD242" s="147"/>
      <c r="AE242" s="147"/>
      <c r="AF242" s="147"/>
      <c r="AG242" s="147" t="s">
        <v>303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2" x14ac:dyDescent="0.2">
      <c r="A243" s="154"/>
      <c r="B243" s="155"/>
      <c r="C243" s="190" t="s">
        <v>438</v>
      </c>
      <c r="D243" s="179"/>
      <c r="E243" s="180">
        <v>1.5769999999999999E-2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214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3" x14ac:dyDescent="0.2">
      <c r="A244" s="154"/>
      <c r="B244" s="155"/>
      <c r="C244" s="190" t="s">
        <v>439</v>
      </c>
      <c r="D244" s="179"/>
      <c r="E244" s="180">
        <v>5.4670000000000003E-2</v>
      </c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214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ht="22.5" outlineLevel="1" x14ac:dyDescent="0.2">
      <c r="A245" s="166">
        <v>54</v>
      </c>
      <c r="B245" s="167" t="s">
        <v>440</v>
      </c>
      <c r="C245" s="175" t="s">
        <v>441</v>
      </c>
      <c r="D245" s="168" t="s">
        <v>345</v>
      </c>
      <c r="E245" s="169">
        <v>18.217500000000001</v>
      </c>
      <c r="F245" s="170"/>
      <c r="G245" s="171">
        <f>ROUND(E245*F245,2)</f>
        <v>0</v>
      </c>
      <c r="H245" s="170"/>
      <c r="I245" s="171">
        <f>ROUND(E245*H245,2)</f>
        <v>0</v>
      </c>
      <c r="J245" s="170"/>
      <c r="K245" s="171">
        <f>ROUND(E245*J245,2)</f>
        <v>0</v>
      </c>
      <c r="L245" s="171">
        <v>21</v>
      </c>
      <c r="M245" s="171">
        <f>G245*(1+L245/100)</f>
        <v>0</v>
      </c>
      <c r="N245" s="169">
        <v>2.9999999999999997E-4</v>
      </c>
      <c r="O245" s="169">
        <f>ROUND(E245*N245,2)</f>
        <v>0.01</v>
      </c>
      <c r="P245" s="169">
        <v>0</v>
      </c>
      <c r="Q245" s="169">
        <f>ROUND(E245*P245,2)</f>
        <v>0</v>
      </c>
      <c r="R245" s="171" t="s">
        <v>301</v>
      </c>
      <c r="S245" s="171" t="s">
        <v>183</v>
      </c>
      <c r="T245" s="172" t="s">
        <v>183</v>
      </c>
      <c r="U245" s="157">
        <v>0</v>
      </c>
      <c r="V245" s="157">
        <f>ROUND(E245*U245,2)</f>
        <v>0</v>
      </c>
      <c r="W245" s="157"/>
      <c r="X245" s="157" t="s">
        <v>302</v>
      </c>
      <c r="Y245" s="157" t="s">
        <v>186</v>
      </c>
      <c r="Z245" s="147"/>
      <c r="AA245" s="147"/>
      <c r="AB245" s="147"/>
      <c r="AC245" s="147"/>
      <c r="AD245" s="147"/>
      <c r="AE245" s="147"/>
      <c r="AF245" s="147"/>
      <c r="AG245" s="147" t="s">
        <v>303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2" x14ac:dyDescent="0.2">
      <c r="A246" s="154"/>
      <c r="B246" s="155"/>
      <c r="C246" s="190" t="s">
        <v>442</v>
      </c>
      <c r="D246" s="179"/>
      <c r="E246" s="180">
        <v>18.217500000000001</v>
      </c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7"/>
      <c r="AA246" s="147"/>
      <c r="AB246" s="147"/>
      <c r="AC246" s="147"/>
      <c r="AD246" s="147"/>
      <c r="AE246" s="147"/>
      <c r="AF246" s="147"/>
      <c r="AG246" s="147" t="s">
        <v>214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">
      <c r="A247" s="166">
        <v>55</v>
      </c>
      <c r="B247" s="167" t="s">
        <v>443</v>
      </c>
      <c r="C247" s="175" t="s">
        <v>444</v>
      </c>
      <c r="D247" s="168" t="s">
        <v>345</v>
      </c>
      <c r="E247" s="169">
        <v>49.584150000000001</v>
      </c>
      <c r="F247" s="170"/>
      <c r="G247" s="171">
        <f>ROUND(E247*F247,2)</f>
        <v>0</v>
      </c>
      <c r="H247" s="170"/>
      <c r="I247" s="171">
        <f>ROUND(E247*H247,2)</f>
        <v>0</v>
      </c>
      <c r="J247" s="170"/>
      <c r="K247" s="171">
        <f>ROUND(E247*J247,2)</f>
        <v>0</v>
      </c>
      <c r="L247" s="171">
        <v>21</v>
      </c>
      <c r="M247" s="171">
        <f>G247*(1+L247/100)</f>
        <v>0</v>
      </c>
      <c r="N247" s="169">
        <v>2.0000000000000001E-4</v>
      </c>
      <c r="O247" s="169">
        <f>ROUND(E247*N247,2)</f>
        <v>0.01</v>
      </c>
      <c r="P247" s="169">
        <v>0</v>
      </c>
      <c r="Q247" s="169">
        <f>ROUND(E247*P247,2)</f>
        <v>0</v>
      </c>
      <c r="R247" s="171" t="s">
        <v>301</v>
      </c>
      <c r="S247" s="171" t="s">
        <v>183</v>
      </c>
      <c r="T247" s="172" t="s">
        <v>183</v>
      </c>
      <c r="U247" s="157">
        <v>0</v>
      </c>
      <c r="V247" s="157">
        <f>ROUND(E247*U247,2)</f>
        <v>0</v>
      </c>
      <c r="W247" s="157"/>
      <c r="X247" s="157" t="s">
        <v>302</v>
      </c>
      <c r="Y247" s="157" t="s">
        <v>186</v>
      </c>
      <c r="Z247" s="147"/>
      <c r="AA247" s="147"/>
      <c r="AB247" s="147"/>
      <c r="AC247" s="147"/>
      <c r="AD247" s="147"/>
      <c r="AE247" s="147"/>
      <c r="AF247" s="147"/>
      <c r="AG247" s="147" t="s">
        <v>303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2" x14ac:dyDescent="0.2">
      <c r="A248" s="154"/>
      <c r="B248" s="155"/>
      <c r="C248" s="190" t="s">
        <v>445</v>
      </c>
      <c r="D248" s="179"/>
      <c r="E248" s="180">
        <v>49.584150000000001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214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ht="33.75" outlineLevel="1" x14ac:dyDescent="0.2">
      <c r="A249" s="166">
        <v>56</v>
      </c>
      <c r="B249" s="167" t="s">
        <v>446</v>
      </c>
      <c r="C249" s="175" t="s">
        <v>447</v>
      </c>
      <c r="D249" s="168" t="s">
        <v>209</v>
      </c>
      <c r="E249" s="169">
        <v>41.088340000000002</v>
      </c>
      <c r="F249" s="170"/>
      <c r="G249" s="171">
        <f>ROUND(E249*F249,2)</f>
        <v>0</v>
      </c>
      <c r="H249" s="170"/>
      <c r="I249" s="171">
        <f>ROUND(E249*H249,2)</f>
        <v>0</v>
      </c>
      <c r="J249" s="170"/>
      <c r="K249" s="171">
        <f>ROUND(E249*J249,2)</f>
        <v>0</v>
      </c>
      <c r="L249" s="171">
        <v>21</v>
      </c>
      <c r="M249" s="171">
        <f>G249*(1+L249/100)</f>
        <v>0</v>
      </c>
      <c r="N249" s="169">
        <v>6.9999999999999999E-4</v>
      </c>
      <c r="O249" s="169">
        <f>ROUND(E249*N249,2)</f>
        <v>0.03</v>
      </c>
      <c r="P249" s="169">
        <v>0</v>
      </c>
      <c r="Q249" s="169">
        <f>ROUND(E249*P249,2)</f>
        <v>0</v>
      </c>
      <c r="R249" s="171" t="s">
        <v>301</v>
      </c>
      <c r="S249" s="171" t="s">
        <v>183</v>
      </c>
      <c r="T249" s="172" t="s">
        <v>183</v>
      </c>
      <c r="U249" s="157">
        <v>0</v>
      </c>
      <c r="V249" s="157">
        <f>ROUND(E249*U249,2)</f>
        <v>0</v>
      </c>
      <c r="W249" s="157"/>
      <c r="X249" s="157" t="s">
        <v>302</v>
      </c>
      <c r="Y249" s="157" t="s">
        <v>186</v>
      </c>
      <c r="Z249" s="147"/>
      <c r="AA249" s="147"/>
      <c r="AB249" s="147"/>
      <c r="AC249" s="147"/>
      <c r="AD249" s="147"/>
      <c r="AE249" s="147"/>
      <c r="AF249" s="147"/>
      <c r="AG249" s="147" t="s">
        <v>303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2" x14ac:dyDescent="0.2">
      <c r="A250" s="154"/>
      <c r="B250" s="155"/>
      <c r="C250" s="190" t="s">
        <v>448</v>
      </c>
      <c r="D250" s="179"/>
      <c r="E250" s="180">
        <v>9.19984</v>
      </c>
      <c r="F250" s="157"/>
      <c r="G250" s="157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214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3" x14ac:dyDescent="0.2">
      <c r="A251" s="154"/>
      <c r="B251" s="155"/>
      <c r="C251" s="190" t="s">
        <v>449</v>
      </c>
      <c r="D251" s="179"/>
      <c r="E251" s="180">
        <v>31.888500000000001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214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ht="33.75" outlineLevel="1" x14ac:dyDescent="0.2">
      <c r="A252" s="166">
        <v>57</v>
      </c>
      <c r="B252" s="167" t="s">
        <v>450</v>
      </c>
      <c r="C252" s="175" t="s">
        <v>451</v>
      </c>
      <c r="D252" s="168" t="s">
        <v>452</v>
      </c>
      <c r="E252" s="169">
        <v>1.90985</v>
      </c>
      <c r="F252" s="170"/>
      <c r="G252" s="171">
        <f>ROUND(E252*F252,2)</f>
        <v>0</v>
      </c>
      <c r="H252" s="170"/>
      <c r="I252" s="171">
        <f>ROUND(E252*H252,2)</f>
        <v>0</v>
      </c>
      <c r="J252" s="170"/>
      <c r="K252" s="171">
        <f>ROUND(E252*J252,2)</f>
        <v>0</v>
      </c>
      <c r="L252" s="171">
        <v>21</v>
      </c>
      <c r="M252" s="171">
        <f>G252*(1+L252/100)</f>
        <v>0</v>
      </c>
      <c r="N252" s="169">
        <v>0</v>
      </c>
      <c r="O252" s="169">
        <f>ROUND(E252*N252,2)</f>
        <v>0</v>
      </c>
      <c r="P252" s="169">
        <v>0</v>
      </c>
      <c r="Q252" s="169">
        <f>ROUND(E252*P252,2)</f>
        <v>0</v>
      </c>
      <c r="R252" s="171" t="s">
        <v>301</v>
      </c>
      <c r="S252" s="171" t="s">
        <v>183</v>
      </c>
      <c r="T252" s="172" t="s">
        <v>183</v>
      </c>
      <c r="U252" s="157">
        <v>0</v>
      </c>
      <c r="V252" s="157">
        <f>ROUND(E252*U252,2)</f>
        <v>0</v>
      </c>
      <c r="W252" s="157"/>
      <c r="X252" s="157" t="s">
        <v>302</v>
      </c>
      <c r="Y252" s="157" t="s">
        <v>186</v>
      </c>
      <c r="Z252" s="147"/>
      <c r="AA252" s="147"/>
      <c r="AB252" s="147"/>
      <c r="AC252" s="147"/>
      <c r="AD252" s="147"/>
      <c r="AE252" s="147"/>
      <c r="AF252" s="147"/>
      <c r="AG252" s="147" t="s">
        <v>303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2" x14ac:dyDescent="0.2">
      <c r="A253" s="154"/>
      <c r="B253" s="155"/>
      <c r="C253" s="190" t="s">
        <v>453</v>
      </c>
      <c r="D253" s="179"/>
      <c r="E253" s="180">
        <v>8.7650000000000006E-2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7"/>
      <c r="AA253" s="147"/>
      <c r="AB253" s="147"/>
      <c r="AC253" s="147"/>
      <c r="AD253" s="147"/>
      <c r="AE253" s="147"/>
      <c r="AF253" s="147"/>
      <c r="AG253" s="147" t="s">
        <v>214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3" x14ac:dyDescent="0.2">
      <c r="A254" s="154"/>
      <c r="B254" s="155"/>
      <c r="C254" s="190" t="s">
        <v>454</v>
      </c>
      <c r="D254" s="179"/>
      <c r="E254" s="180">
        <v>1.8222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214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ht="22.5" outlineLevel="1" x14ac:dyDescent="0.2">
      <c r="A255" s="166">
        <v>58</v>
      </c>
      <c r="B255" s="167" t="s">
        <v>455</v>
      </c>
      <c r="C255" s="175" t="s">
        <v>456</v>
      </c>
      <c r="D255" s="168" t="s">
        <v>457</v>
      </c>
      <c r="E255" s="169">
        <v>287.61836</v>
      </c>
      <c r="F255" s="170"/>
      <c r="G255" s="171">
        <f>ROUND(E255*F255,2)</f>
        <v>0</v>
      </c>
      <c r="H255" s="170"/>
      <c r="I255" s="171">
        <f>ROUND(E255*H255,2)</f>
        <v>0</v>
      </c>
      <c r="J255" s="170"/>
      <c r="K255" s="171">
        <f>ROUND(E255*J255,2)</f>
        <v>0</v>
      </c>
      <c r="L255" s="171">
        <v>21</v>
      </c>
      <c r="M255" s="171">
        <f>G255*(1+L255/100)</f>
        <v>0</v>
      </c>
      <c r="N255" s="169">
        <v>1E-3</v>
      </c>
      <c r="O255" s="169">
        <f>ROUND(E255*N255,2)</f>
        <v>0.28999999999999998</v>
      </c>
      <c r="P255" s="169">
        <v>0</v>
      </c>
      <c r="Q255" s="169">
        <f>ROUND(E255*P255,2)</f>
        <v>0</v>
      </c>
      <c r="R255" s="171" t="s">
        <v>301</v>
      </c>
      <c r="S255" s="171" t="s">
        <v>183</v>
      </c>
      <c r="T255" s="172" t="s">
        <v>183</v>
      </c>
      <c r="U255" s="157">
        <v>0</v>
      </c>
      <c r="V255" s="157">
        <f>ROUND(E255*U255,2)</f>
        <v>0</v>
      </c>
      <c r="W255" s="157"/>
      <c r="X255" s="157" t="s">
        <v>302</v>
      </c>
      <c r="Y255" s="157" t="s">
        <v>186</v>
      </c>
      <c r="Z255" s="147"/>
      <c r="AA255" s="147"/>
      <c r="AB255" s="147"/>
      <c r="AC255" s="147"/>
      <c r="AD255" s="147"/>
      <c r="AE255" s="147"/>
      <c r="AF255" s="147"/>
      <c r="AG255" s="147" t="s">
        <v>303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 x14ac:dyDescent="0.2">
      <c r="A256" s="154"/>
      <c r="B256" s="155"/>
      <c r="C256" s="190" t="s">
        <v>458</v>
      </c>
      <c r="D256" s="179"/>
      <c r="E256" s="180">
        <v>64.398859999999999</v>
      </c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214</v>
      </c>
      <c r="AH256" s="147">
        <v>0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3" x14ac:dyDescent="0.2">
      <c r="A257" s="154"/>
      <c r="B257" s="155"/>
      <c r="C257" s="190" t="s">
        <v>459</v>
      </c>
      <c r="D257" s="179"/>
      <c r="E257" s="180">
        <v>223.21950000000001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214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ht="22.5" outlineLevel="1" x14ac:dyDescent="0.2">
      <c r="A258" s="166">
        <v>59</v>
      </c>
      <c r="B258" s="167" t="s">
        <v>460</v>
      </c>
      <c r="C258" s="175" t="s">
        <v>461</v>
      </c>
      <c r="D258" s="168" t="s">
        <v>209</v>
      </c>
      <c r="E258" s="169">
        <v>45.001510000000003</v>
      </c>
      <c r="F258" s="170"/>
      <c r="G258" s="171">
        <f>ROUND(E258*F258,2)</f>
        <v>0</v>
      </c>
      <c r="H258" s="170"/>
      <c r="I258" s="171">
        <f>ROUND(E258*H258,2)</f>
        <v>0</v>
      </c>
      <c r="J258" s="170"/>
      <c r="K258" s="171">
        <f>ROUND(E258*J258,2)</f>
        <v>0</v>
      </c>
      <c r="L258" s="171">
        <v>21</v>
      </c>
      <c r="M258" s="171">
        <f>G258*(1+L258/100)</f>
        <v>0</v>
      </c>
      <c r="N258" s="169">
        <v>1.4999999999999999E-4</v>
      </c>
      <c r="O258" s="169">
        <f>ROUND(E258*N258,2)</f>
        <v>0.01</v>
      </c>
      <c r="P258" s="169">
        <v>0</v>
      </c>
      <c r="Q258" s="169">
        <f>ROUND(E258*P258,2)</f>
        <v>0</v>
      </c>
      <c r="R258" s="171" t="s">
        <v>301</v>
      </c>
      <c r="S258" s="171" t="s">
        <v>183</v>
      </c>
      <c r="T258" s="172" t="s">
        <v>183</v>
      </c>
      <c r="U258" s="157">
        <v>0</v>
      </c>
      <c r="V258" s="157">
        <f>ROUND(E258*U258,2)</f>
        <v>0</v>
      </c>
      <c r="W258" s="157"/>
      <c r="X258" s="157" t="s">
        <v>302</v>
      </c>
      <c r="Y258" s="157" t="s">
        <v>186</v>
      </c>
      <c r="Z258" s="147"/>
      <c r="AA258" s="147"/>
      <c r="AB258" s="147"/>
      <c r="AC258" s="147"/>
      <c r="AD258" s="147"/>
      <c r="AE258" s="147"/>
      <c r="AF258" s="147"/>
      <c r="AG258" s="147" t="s">
        <v>303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2" x14ac:dyDescent="0.2">
      <c r="A259" s="154"/>
      <c r="B259" s="155"/>
      <c r="C259" s="190" t="s">
        <v>462</v>
      </c>
      <c r="D259" s="179"/>
      <c r="E259" s="180">
        <v>10.07601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214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3" x14ac:dyDescent="0.2">
      <c r="A260" s="154"/>
      <c r="B260" s="155"/>
      <c r="C260" s="190" t="s">
        <v>463</v>
      </c>
      <c r="D260" s="179"/>
      <c r="E260" s="180">
        <v>34.9255</v>
      </c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214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x14ac:dyDescent="0.2">
      <c r="A261" s="159" t="s">
        <v>178</v>
      </c>
      <c r="B261" s="160" t="s">
        <v>95</v>
      </c>
      <c r="C261" s="174" t="s">
        <v>96</v>
      </c>
      <c r="D261" s="161"/>
      <c r="E261" s="162"/>
      <c r="F261" s="163"/>
      <c r="G261" s="163">
        <f>SUMIF(AG262:AG287,"&lt;&gt;NOR",G262:G287)</f>
        <v>0</v>
      </c>
      <c r="H261" s="163"/>
      <c r="I261" s="163">
        <f>SUM(I262:I287)</f>
        <v>0</v>
      </c>
      <c r="J261" s="163"/>
      <c r="K261" s="163">
        <f>SUM(K262:K287)</f>
        <v>0</v>
      </c>
      <c r="L261" s="163"/>
      <c r="M261" s="163">
        <f>SUM(M262:M287)</f>
        <v>0</v>
      </c>
      <c r="N261" s="162"/>
      <c r="O261" s="162">
        <f>SUM(O262:O287)</f>
        <v>5.4499999999999984</v>
      </c>
      <c r="P261" s="162"/>
      <c r="Q261" s="162">
        <f>SUM(Q262:Q287)</f>
        <v>0</v>
      </c>
      <c r="R261" s="163"/>
      <c r="S261" s="163"/>
      <c r="T261" s="164"/>
      <c r="U261" s="158"/>
      <c r="V261" s="158">
        <f>SUM(V262:V287)</f>
        <v>13.049999999999999</v>
      </c>
      <c r="W261" s="158"/>
      <c r="X261" s="158"/>
      <c r="Y261" s="158"/>
      <c r="AG261" t="s">
        <v>179</v>
      </c>
    </row>
    <row r="262" spans="1:60" outlineLevel="1" x14ac:dyDescent="0.2">
      <c r="A262" s="166">
        <v>60</v>
      </c>
      <c r="B262" s="167" t="s">
        <v>464</v>
      </c>
      <c r="C262" s="175" t="s">
        <v>465</v>
      </c>
      <c r="D262" s="168" t="s">
        <v>219</v>
      </c>
      <c r="E262" s="169">
        <v>5.3999999999999999E-2</v>
      </c>
      <c r="F262" s="170"/>
      <c r="G262" s="171">
        <f>ROUND(E262*F262,2)</f>
        <v>0</v>
      </c>
      <c r="H262" s="170"/>
      <c r="I262" s="171">
        <f>ROUND(E262*H262,2)</f>
        <v>0</v>
      </c>
      <c r="J262" s="170"/>
      <c r="K262" s="171">
        <f>ROUND(E262*J262,2)</f>
        <v>0</v>
      </c>
      <c r="L262" s="171">
        <v>21</v>
      </c>
      <c r="M262" s="171">
        <f>G262*(1+L262/100)</f>
        <v>0</v>
      </c>
      <c r="N262" s="169">
        <v>2.5249999999999999</v>
      </c>
      <c r="O262" s="169">
        <f>ROUND(E262*N262,2)</f>
        <v>0.14000000000000001</v>
      </c>
      <c r="P262" s="169">
        <v>0</v>
      </c>
      <c r="Q262" s="169">
        <f>ROUND(E262*P262,2)</f>
        <v>0</v>
      </c>
      <c r="R262" s="171" t="s">
        <v>258</v>
      </c>
      <c r="S262" s="171" t="s">
        <v>183</v>
      </c>
      <c r="T262" s="172" t="s">
        <v>183</v>
      </c>
      <c r="U262" s="157">
        <v>2.58</v>
      </c>
      <c r="V262" s="157">
        <f>ROUND(E262*U262,2)</f>
        <v>0.14000000000000001</v>
      </c>
      <c r="W262" s="157"/>
      <c r="X262" s="157" t="s">
        <v>211</v>
      </c>
      <c r="Y262" s="157" t="s">
        <v>186</v>
      </c>
      <c r="Z262" s="147"/>
      <c r="AA262" s="147"/>
      <c r="AB262" s="147"/>
      <c r="AC262" s="147"/>
      <c r="AD262" s="147"/>
      <c r="AE262" s="147"/>
      <c r="AF262" s="147"/>
      <c r="AG262" s="147" t="s">
        <v>212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2" x14ac:dyDescent="0.2">
      <c r="A263" s="154"/>
      <c r="B263" s="155"/>
      <c r="C263" s="259" t="s">
        <v>466</v>
      </c>
      <c r="D263" s="260"/>
      <c r="E263" s="260"/>
      <c r="F263" s="260"/>
      <c r="G263" s="260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222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2" x14ac:dyDescent="0.2">
      <c r="A264" s="154"/>
      <c r="B264" s="155"/>
      <c r="C264" s="261" t="s">
        <v>467</v>
      </c>
      <c r="D264" s="262"/>
      <c r="E264" s="262"/>
      <c r="F264" s="262"/>
      <c r="G264" s="262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189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2" x14ac:dyDescent="0.2">
      <c r="A265" s="154"/>
      <c r="B265" s="155"/>
      <c r="C265" s="190" t="s">
        <v>468</v>
      </c>
      <c r="D265" s="179"/>
      <c r="E265" s="180">
        <v>5.3999999999999999E-2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214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">
      <c r="A266" s="166">
        <v>61</v>
      </c>
      <c r="B266" s="167" t="s">
        <v>469</v>
      </c>
      <c r="C266" s="175" t="s">
        <v>470</v>
      </c>
      <c r="D266" s="168" t="s">
        <v>219</v>
      </c>
      <c r="E266" s="169">
        <v>1.8872</v>
      </c>
      <c r="F266" s="170"/>
      <c r="G266" s="171">
        <f>ROUND(E266*F266,2)</f>
        <v>0</v>
      </c>
      <c r="H266" s="170"/>
      <c r="I266" s="171">
        <f>ROUND(E266*H266,2)</f>
        <v>0</v>
      </c>
      <c r="J266" s="170"/>
      <c r="K266" s="171">
        <f>ROUND(E266*J266,2)</f>
        <v>0</v>
      </c>
      <c r="L266" s="171">
        <v>21</v>
      </c>
      <c r="M266" s="171">
        <f>G266*(1+L266/100)</f>
        <v>0</v>
      </c>
      <c r="N266" s="169">
        <v>2.5249999999999999</v>
      </c>
      <c r="O266" s="169">
        <f>ROUND(E266*N266,2)</f>
        <v>4.7699999999999996</v>
      </c>
      <c r="P266" s="169">
        <v>0</v>
      </c>
      <c r="Q266" s="169">
        <f>ROUND(E266*P266,2)</f>
        <v>0</v>
      </c>
      <c r="R266" s="171" t="s">
        <v>258</v>
      </c>
      <c r="S266" s="171" t="s">
        <v>183</v>
      </c>
      <c r="T266" s="172" t="s">
        <v>183</v>
      </c>
      <c r="U266" s="157">
        <v>2.3170000000000002</v>
      </c>
      <c r="V266" s="157">
        <f>ROUND(E266*U266,2)</f>
        <v>4.37</v>
      </c>
      <c r="W266" s="157"/>
      <c r="X266" s="157" t="s">
        <v>211</v>
      </c>
      <c r="Y266" s="157" t="s">
        <v>186</v>
      </c>
      <c r="Z266" s="147"/>
      <c r="AA266" s="147"/>
      <c r="AB266" s="147"/>
      <c r="AC266" s="147"/>
      <c r="AD266" s="147"/>
      <c r="AE266" s="147"/>
      <c r="AF266" s="147"/>
      <c r="AG266" s="147" t="s">
        <v>212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2" x14ac:dyDescent="0.2">
      <c r="A267" s="154"/>
      <c r="B267" s="155"/>
      <c r="C267" s="259" t="s">
        <v>466</v>
      </c>
      <c r="D267" s="260"/>
      <c r="E267" s="260"/>
      <c r="F267" s="260"/>
      <c r="G267" s="260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7"/>
      <c r="AA267" s="147"/>
      <c r="AB267" s="147"/>
      <c r="AC267" s="147"/>
      <c r="AD267" s="147"/>
      <c r="AE267" s="147"/>
      <c r="AF267" s="147"/>
      <c r="AG267" s="147" t="s">
        <v>222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2" x14ac:dyDescent="0.2">
      <c r="A268" s="154"/>
      <c r="B268" s="155"/>
      <c r="C268" s="261" t="s">
        <v>467</v>
      </c>
      <c r="D268" s="262"/>
      <c r="E268" s="262"/>
      <c r="F268" s="262"/>
      <c r="G268" s="262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7"/>
      <c r="AA268" s="147"/>
      <c r="AB268" s="147"/>
      <c r="AC268" s="147"/>
      <c r="AD268" s="147"/>
      <c r="AE268" s="147"/>
      <c r="AF268" s="147"/>
      <c r="AG268" s="147" t="s">
        <v>189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2" x14ac:dyDescent="0.2">
      <c r="A269" s="154"/>
      <c r="B269" s="155"/>
      <c r="C269" s="190" t="s">
        <v>471</v>
      </c>
      <c r="D269" s="179"/>
      <c r="E269" s="180">
        <v>1.8872</v>
      </c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214</v>
      </c>
      <c r="AH269" s="147">
        <v>0</v>
      </c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">
      <c r="A270" s="166">
        <v>62</v>
      </c>
      <c r="B270" s="167" t="s">
        <v>472</v>
      </c>
      <c r="C270" s="175" t="s">
        <v>473</v>
      </c>
      <c r="D270" s="168" t="s">
        <v>219</v>
      </c>
      <c r="E270" s="169">
        <v>1.8872</v>
      </c>
      <c r="F270" s="170"/>
      <c r="G270" s="171">
        <f>ROUND(E270*F270,2)</f>
        <v>0</v>
      </c>
      <c r="H270" s="170"/>
      <c r="I270" s="171">
        <f>ROUND(E270*H270,2)</f>
        <v>0</v>
      </c>
      <c r="J270" s="170"/>
      <c r="K270" s="171">
        <f>ROUND(E270*J270,2)</f>
        <v>0</v>
      </c>
      <c r="L270" s="171">
        <v>21</v>
      </c>
      <c r="M270" s="171">
        <f>G270*(1+L270/100)</f>
        <v>0</v>
      </c>
      <c r="N270" s="169">
        <v>0.01</v>
      </c>
      <c r="O270" s="169">
        <f>ROUND(E270*N270,2)</f>
        <v>0.02</v>
      </c>
      <c r="P270" s="169">
        <v>0</v>
      </c>
      <c r="Q270" s="169">
        <f>ROUND(E270*P270,2)</f>
        <v>0</v>
      </c>
      <c r="R270" s="171" t="s">
        <v>258</v>
      </c>
      <c r="S270" s="171" t="s">
        <v>183</v>
      </c>
      <c r="T270" s="172" t="s">
        <v>183</v>
      </c>
      <c r="U270" s="157">
        <v>0.67500000000000004</v>
      </c>
      <c r="V270" s="157">
        <f>ROUND(E270*U270,2)</f>
        <v>1.27</v>
      </c>
      <c r="W270" s="157"/>
      <c r="X270" s="157" t="s">
        <v>211</v>
      </c>
      <c r="Y270" s="157" t="s">
        <v>186</v>
      </c>
      <c r="Z270" s="147"/>
      <c r="AA270" s="147"/>
      <c r="AB270" s="147"/>
      <c r="AC270" s="147"/>
      <c r="AD270" s="147"/>
      <c r="AE270" s="147"/>
      <c r="AF270" s="147"/>
      <c r="AG270" s="147" t="s">
        <v>212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2" x14ac:dyDescent="0.2">
      <c r="A271" s="154"/>
      <c r="B271" s="155"/>
      <c r="C271" s="259" t="s">
        <v>474</v>
      </c>
      <c r="D271" s="260"/>
      <c r="E271" s="260"/>
      <c r="F271" s="260"/>
      <c r="G271" s="260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222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2" x14ac:dyDescent="0.2">
      <c r="A272" s="154"/>
      <c r="B272" s="155"/>
      <c r="C272" s="190" t="s">
        <v>471</v>
      </c>
      <c r="D272" s="179"/>
      <c r="E272" s="180">
        <v>1.8872</v>
      </c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214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">
      <c r="A273" s="166">
        <v>63</v>
      </c>
      <c r="B273" s="167" t="s">
        <v>475</v>
      </c>
      <c r="C273" s="175" t="s">
        <v>476</v>
      </c>
      <c r="D273" s="168" t="s">
        <v>209</v>
      </c>
      <c r="E273" s="169">
        <v>6.6814999999999998</v>
      </c>
      <c r="F273" s="170"/>
      <c r="G273" s="171">
        <f>ROUND(E273*F273,2)</f>
        <v>0</v>
      </c>
      <c r="H273" s="170"/>
      <c r="I273" s="171">
        <f>ROUND(E273*H273,2)</f>
        <v>0</v>
      </c>
      <c r="J273" s="170"/>
      <c r="K273" s="171">
        <f>ROUND(E273*J273,2)</f>
        <v>0</v>
      </c>
      <c r="L273" s="171">
        <v>21</v>
      </c>
      <c r="M273" s="171">
        <f>G273*(1+L273/100)</f>
        <v>0</v>
      </c>
      <c r="N273" s="169">
        <v>1.4080000000000001E-2</v>
      </c>
      <c r="O273" s="169">
        <f>ROUND(E273*N273,2)</f>
        <v>0.09</v>
      </c>
      <c r="P273" s="169">
        <v>0</v>
      </c>
      <c r="Q273" s="169">
        <f>ROUND(E273*P273,2)</f>
        <v>0</v>
      </c>
      <c r="R273" s="171" t="s">
        <v>258</v>
      </c>
      <c r="S273" s="171" t="s">
        <v>183</v>
      </c>
      <c r="T273" s="172" t="s">
        <v>183</v>
      </c>
      <c r="U273" s="157">
        <v>0.39600000000000002</v>
      </c>
      <c r="V273" s="157">
        <f>ROUND(E273*U273,2)</f>
        <v>2.65</v>
      </c>
      <c r="W273" s="157"/>
      <c r="X273" s="157" t="s">
        <v>211</v>
      </c>
      <c r="Y273" s="157" t="s">
        <v>186</v>
      </c>
      <c r="Z273" s="147"/>
      <c r="AA273" s="147"/>
      <c r="AB273" s="147"/>
      <c r="AC273" s="147"/>
      <c r="AD273" s="147"/>
      <c r="AE273" s="147"/>
      <c r="AF273" s="147"/>
      <c r="AG273" s="147" t="s">
        <v>212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2" x14ac:dyDescent="0.2">
      <c r="A274" s="154"/>
      <c r="B274" s="155"/>
      <c r="C274" s="190" t="s">
        <v>477</v>
      </c>
      <c r="D274" s="179"/>
      <c r="E274" s="180">
        <v>5.9615</v>
      </c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7"/>
      <c r="AA274" s="147"/>
      <c r="AB274" s="147"/>
      <c r="AC274" s="147"/>
      <c r="AD274" s="147"/>
      <c r="AE274" s="147"/>
      <c r="AF274" s="147"/>
      <c r="AG274" s="147" t="s">
        <v>214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3" x14ac:dyDescent="0.2">
      <c r="A275" s="154"/>
      <c r="B275" s="155"/>
      <c r="C275" s="190" t="s">
        <v>478</v>
      </c>
      <c r="D275" s="179"/>
      <c r="E275" s="180">
        <v>0.72</v>
      </c>
      <c r="F275" s="157"/>
      <c r="G275" s="15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214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">
      <c r="A276" s="166">
        <v>64</v>
      </c>
      <c r="B276" s="167" t="s">
        <v>479</v>
      </c>
      <c r="C276" s="175" t="s">
        <v>480</v>
      </c>
      <c r="D276" s="168" t="s">
        <v>209</v>
      </c>
      <c r="E276" s="169">
        <v>6.6814999999999998</v>
      </c>
      <c r="F276" s="170"/>
      <c r="G276" s="171">
        <f>ROUND(E276*F276,2)</f>
        <v>0</v>
      </c>
      <c r="H276" s="170"/>
      <c r="I276" s="171">
        <f>ROUND(E276*H276,2)</f>
        <v>0</v>
      </c>
      <c r="J276" s="170"/>
      <c r="K276" s="171">
        <f>ROUND(E276*J276,2)</f>
        <v>0</v>
      </c>
      <c r="L276" s="171">
        <v>21</v>
      </c>
      <c r="M276" s="171">
        <f>G276*(1+L276/100)</f>
        <v>0</v>
      </c>
      <c r="N276" s="169">
        <v>0</v>
      </c>
      <c r="O276" s="169">
        <f>ROUND(E276*N276,2)</f>
        <v>0</v>
      </c>
      <c r="P276" s="169">
        <v>0</v>
      </c>
      <c r="Q276" s="169">
        <f>ROUND(E276*P276,2)</f>
        <v>0</v>
      </c>
      <c r="R276" s="171" t="s">
        <v>258</v>
      </c>
      <c r="S276" s="171" t="s">
        <v>183</v>
      </c>
      <c r="T276" s="172" t="s">
        <v>183</v>
      </c>
      <c r="U276" s="157">
        <v>0.24</v>
      </c>
      <c r="V276" s="157">
        <f>ROUND(E276*U276,2)</f>
        <v>1.6</v>
      </c>
      <c r="W276" s="157"/>
      <c r="X276" s="157" t="s">
        <v>211</v>
      </c>
      <c r="Y276" s="157" t="s">
        <v>186</v>
      </c>
      <c r="Z276" s="147"/>
      <c r="AA276" s="147"/>
      <c r="AB276" s="147"/>
      <c r="AC276" s="147"/>
      <c r="AD276" s="147"/>
      <c r="AE276" s="147"/>
      <c r="AF276" s="147"/>
      <c r="AG276" s="147" t="s">
        <v>212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2" x14ac:dyDescent="0.2">
      <c r="A277" s="154"/>
      <c r="B277" s="155"/>
      <c r="C277" s="190" t="s">
        <v>481</v>
      </c>
      <c r="D277" s="179"/>
      <c r="E277" s="180">
        <v>6.6814999999999998</v>
      </c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7"/>
      <c r="AA277" s="147"/>
      <c r="AB277" s="147"/>
      <c r="AC277" s="147"/>
      <c r="AD277" s="147"/>
      <c r="AE277" s="147"/>
      <c r="AF277" s="147"/>
      <c r="AG277" s="147" t="s">
        <v>214</v>
      </c>
      <c r="AH277" s="147">
        <v>5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ht="22.5" outlineLevel="1" x14ac:dyDescent="0.2">
      <c r="A278" s="166">
        <v>65</v>
      </c>
      <c r="B278" s="167" t="s">
        <v>482</v>
      </c>
      <c r="C278" s="175" t="s">
        <v>483</v>
      </c>
      <c r="D278" s="168" t="s">
        <v>209</v>
      </c>
      <c r="E278" s="169">
        <v>8.6850000000000005</v>
      </c>
      <c r="F278" s="170"/>
      <c r="G278" s="171">
        <f>ROUND(E278*F278,2)</f>
        <v>0</v>
      </c>
      <c r="H278" s="170"/>
      <c r="I278" s="171">
        <f>ROUND(E278*H278,2)</f>
        <v>0</v>
      </c>
      <c r="J278" s="170"/>
      <c r="K278" s="171">
        <f>ROUND(E278*J278,2)</f>
        <v>0</v>
      </c>
      <c r="L278" s="171">
        <v>21</v>
      </c>
      <c r="M278" s="171">
        <f>G278*(1+L278/100)</f>
        <v>0</v>
      </c>
      <c r="N278" s="169">
        <v>4.9840000000000002E-2</v>
      </c>
      <c r="O278" s="169">
        <f>ROUND(E278*N278,2)</f>
        <v>0.43</v>
      </c>
      <c r="P278" s="169">
        <v>0</v>
      </c>
      <c r="Q278" s="169">
        <f>ROUND(E278*P278,2)</f>
        <v>0</v>
      </c>
      <c r="R278" s="171" t="s">
        <v>258</v>
      </c>
      <c r="S278" s="171" t="s">
        <v>183</v>
      </c>
      <c r="T278" s="172" t="s">
        <v>183</v>
      </c>
      <c r="U278" s="157">
        <v>0.34799999999999998</v>
      </c>
      <c r="V278" s="157">
        <f>ROUND(E278*U278,2)</f>
        <v>3.02</v>
      </c>
      <c r="W278" s="157"/>
      <c r="X278" s="157" t="s">
        <v>211</v>
      </c>
      <c r="Y278" s="157" t="s">
        <v>186</v>
      </c>
      <c r="Z278" s="147"/>
      <c r="AA278" s="147"/>
      <c r="AB278" s="147"/>
      <c r="AC278" s="147"/>
      <c r="AD278" s="147"/>
      <c r="AE278" s="147"/>
      <c r="AF278" s="147"/>
      <c r="AG278" s="147" t="s">
        <v>212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ht="22.5" outlineLevel="2" x14ac:dyDescent="0.2">
      <c r="A279" s="154"/>
      <c r="B279" s="155"/>
      <c r="C279" s="259" t="s">
        <v>484</v>
      </c>
      <c r="D279" s="260"/>
      <c r="E279" s="260"/>
      <c r="F279" s="260"/>
      <c r="G279" s="260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222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73" t="str">
        <f>C279</f>
        <v>na zdivu jako podklad např. pod izolaci, na parapetech z prefabrikovaných dílců, pod oplechování apod., vodorovný nebo ve spádu do 15°, hlazený dřevěným hladítkem,</v>
      </c>
      <c r="BB279" s="147"/>
      <c r="BC279" s="147"/>
      <c r="BD279" s="147"/>
      <c r="BE279" s="147"/>
      <c r="BF279" s="147"/>
      <c r="BG279" s="147"/>
      <c r="BH279" s="147"/>
    </row>
    <row r="280" spans="1:60" outlineLevel="2" x14ac:dyDescent="0.2">
      <c r="A280" s="154"/>
      <c r="B280" s="155"/>
      <c r="C280" s="190" t="s">
        <v>485</v>
      </c>
      <c r="D280" s="179"/>
      <c r="E280" s="180">
        <v>1.89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7"/>
      <c r="AA280" s="147"/>
      <c r="AB280" s="147"/>
      <c r="AC280" s="147"/>
      <c r="AD280" s="147"/>
      <c r="AE280" s="147"/>
      <c r="AF280" s="147"/>
      <c r="AG280" s="147" t="s">
        <v>214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3" x14ac:dyDescent="0.2">
      <c r="A281" s="154"/>
      <c r="B281" s="155"/>
      <c r="C281" s="190" t="s">
        <v>486</v>
      </c>
      <c r="D281" s="179"/>
      <c r="E281" s="180">
        <v>0.67500000000000004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7"/>
      <c r="AA281" s="147"/>
      <c r="AB281" s="147"/>
      <c r="AC281" s="147"/>
      <c r="AD281" s="147"/>
      <c r="AE281" s="147"/>
      <c r="AF281" s="147"/>
      <c r="AG281" s="147" t="s">
        <v>214</v>
      </c>
      <c r="AH281" s="147">
        <v>0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3" x14ac:dyDescent="0.2">
      <c r="A282" s="154"/>
      <c r="B282" s="155"/>
      <c r="C282" s="190" t="s">
        <v>487</v>
      </c>
      <c r="D282" s="179"/>
      <c r="E282" s="180">
        <v>0.72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214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3" x14ac:dyDescent="0.2">
      <c r="A283" s="154"/>
      <c r="B283" s="155"/>
      <c r="C283" s="190" t="s">
        <v>488</v>
      </c>
      <c r="D283" s="179"/>
      <c r="E283" s="180">
        <v>2.7</v>
      </c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7"/>
      <c r="AA283" s="147"/>
      <c r="AB283" s="147"/>
      <c r="AC283" s="147"/>
      <c r="AD283" s="147"/>
      <c r="AE283" s="147"/>
      <c r="AF283" s="147"/>
      <c r="AG283" s="147" t="s">
        <v>214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3" x14ac:dyDescent="0.2">
      <c r="A284" s="154"/>
      <c r="B284" s="155"/>
      <c r="C284" s="190" t="s">
        <v>489</v>
      </c>
      <c r="D284" s="179"/>
      <c r="E284" s="180">
        <v>2.7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7"/>
      <c r="AA284" s="147"/>
      <c r="AB284" s="147"/>
      <c r="AC284" s="147"/>
      <c r="AD284" s="147"/>
      <c r="AE284" s="147"/>
      <c r="AF284" s="147"/>
      <c r="AG284" s="147" t="s">
        <v>214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">
      <c r="A285" s="166">
        <v>66</v>
      </c>
      <c r="B285" s="167" t="s">
        <v>490</v>
      </c>
      <c r="C285" s="175" t="s">
        <v>491</v>
      </c>
      <c r="D285" s="168" t="s">
        <v>209</v>
      </c>
      <c r="E285" s="169">
        <v>0.54</v>
      </c>
      <c r="F285" s="170"/>
      <c r="G285" s="171">
        <f>ROUND(E285*F285,2)</f>
        <v>0</v>
      </c>
      <c r="H285" s="170"/>
      <c r="I285" s="171">
        <f>ROUND(E285*H285,2)</f>
        <v>0</v>
      </c>
      <c r="J285" s="170"/>
      <c r="K285" s="171">
        <f>ROUND(E285*J285,2)</f>
        <v>0</v>
      </c>
      <c r="L285" s="171">
        <v>21</v>
      </c>
      <c r="M285" s="171">
        <f>G285*(1+L285/100)</f>
        <v>0</v>
      </c>
      <c r="N285" s="169">
        <v>0</v>
      </c>
      <c r="O285" s="169">
        <f>ROUND(E285*N285,2)</f>
        <v>0</v>
      </c>
      <c r="P285" s="169">
        <v>0</v>
      </c>
      <c r="Q285" s="169">
        <f>ROUND(E285*P285,2)</f>
        <v>0</v>
      </c>
      <c r="R285" s="171"/>
      <c r="S285" s="171" t="s">
        <v>191</v>
      </c>
      <c r="T285" s="172" t="s">
        <v>184</v>
      </c>
      <c r="U285" s="157">
        <v>0</v>
      </c>
      <c r="V285" s="157">
        <f>ROUND(E285*U285,2)</f>
        <v>0</v>
      </c>
      <c r="W285" s="157"/>
      <c r="X285" s="157" t="s">
        <v>211</v>
      </c>
      <c r="Y285" s="157" t="s">
        <v>186</v>
      </c>
      <c r="Z285" s="147"/>
      <c r="AA285" s="147"/>
      <c r="AB285" s="147"/>
      <c r="AC285" s="147"/>
      <c r="AD285" s="147"/>
      <c r="AE285" s="147"/>
      <c r="AF285" s="147"/>
      <c r="AG285" s="147" t="s">
        <v>212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2" x14ac:dyDescent="0.2">
      <c r="A286" s="154"/>
      <c r="B286" s="155"/>
      <c r="C286" s="190" t="s">
        <v>492</v>
      </c>
      <c r="D286" s="179"/>
      <c r="E286" s="180">
        <v>0.18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214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3" x14ac:dyDescent="0.2">
      <c r="A287" s="154"/>
      <c r="B287" s="155"/>
      <c r="C287" s="190" t="s">
        <v>493</v>
      </c>
      <c r="D287" s="179"/>
      <c r="E287" s="180">
        <v>0.36</v>
      </c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214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x14ac:dyDescent="0.2">
      <c r="A288" s="159" t="s">
        <v>178</v>
      </c>
      <c r="B288" s="160" t="s">
        <v>97</v>
      </c>
      <c r="C288" s="174" t="s">
        <v>98</v>
      </c>
      <c r="D288" s="161"/>
      <c r="E288" s="162"/>
      <c r="F288" s="163"/>
      <c r="G288" s="163">
        <f>SUMIF(AG289:AG295,"&lt;&gt;NOR",G289:G295)</f>
        <v>0</v>
      </c>
      <c r="H288" s="163"/>
      <c r="I288" s="163">
        <f>SUM(I289:I295)</f>
        <v>0</v>
      </c>
      <c r="J288" s="163"/>
      <c r="K288" s="163">
        <f>SUM(K289:K295)</f>
        <v>0</v>
      </c>
      <c r="L288" s="163"/>
      <c r="M288" s="163">
        <f>SUM(M289:M295)</f>
        <v>0</v>
      </c>
      <c r="N288" s="162"/>
      <c r="O288" s="162">
        <f>SUM(O289:O295)</f>
        <v>7.0000000000000007E-2</v>
      </c>
      <c r="P288" s="162"/>
      <c r="Q288" s="162">
        <f>SUM(Q289:Q295)</f>
        <v>0</v>
      </c>
      <c r="R288" s="163"/>
      <c r="S288" s="163"/>
      <c r="T288" s="164"/>
      <c r="U288" s="158"/>
      <c r="V288" s="158">
        <f>SUM(V289:V295)</f>
        <v>12.5</v>
      </c>
      <c r="W288" s="158"/>
      <c r="X288" s="158"/>
      <c r="Y288" s="158"/>
      <c r="AG288" t="s">
        <v>179</v>
      </c>
    </row>
    <row r="289" spans="1:60" outlineLevel="1" x14ac:dyDescent="0.2">
      <c r="A289" s="166">
        <v>67</v>
      </c>
      <c r="B289" s="167" t="s">
        <v>494</v>
      </c>
      <c r="C289" s="175" t="s">
        <v>495</v>
      </c>
      <c r="D289" s="168" t="s">
        <v>345</v>
      </c>
      <c r="E289" s="169">
        <v>29.42</v>
      </c>
      <c r="F289" s="170"/>
      <c r="G289" s="171">
        <f>ROUND(E289*F289,2)</f>
        <v>0</v>
      </c>
      <c r="H289" s="170"/>
      <c r="I289" s="171">
        <f>ROUND(E289*H289,2)</f>
        <v>0</v>
      </c>
      <c r="J289" s="170"/>
      <c r="K289" s="171">
        <f>ROUND(E289*J289,2)</f>
        <v>0</v>
      </c>
      <c r="L289" s="171">
        <v>21</v>
      </c>
      <c r="M289" s="171">
        <f>G289*(1+L289/100)</f>
        <v>0</v>
      </c>
      <c r="N289" s="169">
        <v>2.2200000000000002E-3</v>
      </c>
      <c r="O289" s="169">
        <f>ROUND(E289*N289,2)</f>
        <v>7.0000000000000007E-2</v>
      </c>
      <c r="P289" s="169">
        <v>0</v>
      </c>
      <c r="Q289" s="169">
        <f>ROUND(E289*P289,2)</f>
        <v>0</v>
      </c>
      <c r="R289" s="171" t="s">
        <v>258</v>
      </c>
      <c r="S289" s="171" t="s">
        <v>183</v>
      </c>
      <c r="T289" s="172" t="s">
        <v>183</v>
      </c>
      <c r="U289" s="157">
        <v>0.42499999999999999</v>
      </c>
      <c r="V289" s="157">
        <f>ROUND(E289*U289,2)</f>
        <v>12.5</v>
      </c>
      <c r="W289" s="157"/>
      <c r="X289" s="157" t="s">
        <v>211</v>
      </c>
      <c r="Y289" s="157" t="s">
        <v>186</v>
      </c>
      <c r="Z289" s="147"/>
      <c r="AA289" s="147"/>
      <c r="AB289" s="147"/>
      <c r="AC289" s="147"/>
      <c r="AD289" s="147"/>
      <c r="AE289" s="147"/>
      <c r="AF289" s="147"/>
      <c r="AG289" s="147" t="s">
        <v>212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ht="22.5" outlineLevel="2" x14ac:dyDescent="0.2">
      <c r="A290" s="154"/>
      <c r="B290" s="155"/>
      <c r="C290" s="259" t="s">
        <v>496</v>
      </c>
      <c r="D290" s="260"/>
      <c r="E290" s="260"/>
      <c r="F290" s="260"/>
      <c r="G290" s="260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7"/>
      <c r="AA290" s="147"/>
      <c r="AB290" s="147"/>
      <c r="AC290" s="147"/>
      <c r="AD290" s="147"/>
      <c r="AE290" s="147"/>
      <c r="AF290" s="147"/>
      <c r="AG290" s="147" t="s">
        <v>222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73" t="str">
        <f>C290</f>
        <v>a poloplastických hmot na montážní pěnu, zapravení omítky pod parapetem, těsnění spáry mezi parapetem a rámem okna, dodávka silikonu.</v>
      </c>
      <c r="BB290" s="147"/>
      <c r="BC290" s="147"/>
      <c r="BD290" s="147"/>
      <c r="BE290" s="147"/>
      <c r="BF290" s="147"/>
      <c r="BG290" s="147"/>
      <c r="BH290" s="147"/>
    </row>
    <row r="291" spans="1:60" outlineLevel="2" x14ac:dyDescent="0.2">
      <c r="A291" s="154"/>
      <c r="B291" s="155"/>
      <c r="C291" s="190" t="s">
        <v>497</v>
      </c>
      <c r="D291" s="179"/>
      <c r="E291" s="180">
        <v>4.2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7"/>
      <c r="AA291" s="147"/>
      <c r="AB291" s="147"/>
      <c r="AC291" s="147"/>
      <c r="AD291" s="147"/>
      <c r="AE291" s="147"/>
      <c r="AF291" s="147"/>
      <c r="AG291" s="147" t="s">
        <v>214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3" x14ac:dyDescent="0.2">
      <c r="A292" s="154"/>
      <c r="B292" s="155"/>
      <c r="C292" s="190" t="s">
        <v>498</v>
      </c>
      <c r="D292" s="179"/>
      <c r="E292" s="180">
        <v>1.5</v>
      </c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214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3" x14ac:dyDescent="0.2">
      <c r="A293" s="154"/>
      <c r="B293" s="155"/>
      <c r="C293" s="190" t="s">
        <v>499</v>
      </c>
      <c r="D293" s="179"/>
      <c r="E293" s="180">
        <v>1.6</v>
      </c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7"/>
      <c r="AA293" s="147"/>
      <c r="AB293" s="147"/>
      <c r="AC293" s="147"/>
      <c r="AD293" s="147"/>
      <c r="AE293" s="147"/>
      <c r="AF293" s="147"/>
      <c r="AG293" s="147" t="s">
        <v>214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3" x14ac:dyDescent="0.2">
      <c r="A294" s="154"/>
      <c r="B294" s="155"/>
      <c r="C294" s="190" t="s">
        <v>500</v>
      </c>
      <c r="D294" s="179"/>
      <c r="E294" s="180">
        <v>11.06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214</v>
      </c>
      <c r="AH294" s="147">
        <v>0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3" x14ac:dyDescent="0.2">
      <c r="A295" s="154"/>
      <c r="B295" s="155"/>
      <c r="C295" s="190" t="s">
        <v>501</v>
      </c>
      <c r="D295" s="179"/>
      <c r="E295" s="180">
        <v>11.06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214</v>
      </c>
      <c r="AH295" s="147">
        <v>0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x14ac:dyDescent="0.2">
      <c r="A296" s="159" t="s">
        <v>178</v>
      </c>
      <c r="B296" s="160" t="s">
        <v>99</v>
      </c>
      <c r="C296" s="174" t="s">
        <v>100</v>
      </c>
      <c r="D296" s="161"/>
      <c r="E296" s="162"/>
      <c r="F296" s="163"/>
      <c r="G296" s="163">
        <f>SUMIF(AG297:AG302,"&lt;&gt;NOR",G297:G302)</f>
        <v>0</v>
      </c>
      <c r="H296" s="163"/>
      <c r="I296" s="163">
        <f>SUM(I297:I302)</f>
        <v>0</v>
      </c>
      <c r="J296" s="163"/>
      <c r="K296" s="163">
        <f>SUM(K297:K302)</f>
        <v>0</v>
      </c>
      <c r="L296" s="163"/>
      <c r="M296" s="163">
        <f>SUM(M297:M302)</f>
        <v>0</v>
      </c>
      <c r="N296" s="162"/>
      <c r="O296" s="162">
        <f>SUM(O297:O302)</f>
        <v>0</v>
      </c>
      <c r="P296" s="162"/>
      <c r="Q296" s="162">
        <f>SUM(Q297:Q302)</f>
        <v>0</v>
      </c>
      <c r="R296" s="163"/>
      <c r="S296" s="163"/>
      <c r="T296" s="164"/>
      <c r="U296" s="158"/>
      <c r="V296" s="158">
        <f>SUM(V297:V302)</f>
        <v>0.31</v>
      </c>
      <c r="W296" s="158"/>
      <c r="X296" s="158"/>
      <c r="Y296" s="158"/>
      <c r="AG296" t="s">
        <v>179</v>
      </c>
    </row>
    <row r="297" spans="1:60" outlineLevel="1" x14ac:dyDescent="0.2">
      <c r="A297" s="166">
        <v>68</v>
      </c>
      <c r="B297" s="167" t="s">
        <v>502</v>
      </c>
      <c r="C297" s="175" t="s">
        <v>503</v>
      </c>
      <c r="D297" s="168" t="s">
        <v>345</v>
      </c>
      <c r="E297" s="169">
        <v>2.4</v>
      </c>
      <c r="F297" s="170"/>
      <c r="G297" s="171">
        <f>ROUND(E297*F297,2)</f>
        <v>0</v>
      </c>
      <c r="H297" s="170"/>
      <c r="I297" s="171">
        <f>ROUND(E297*H297,2)</f>
        <v>0</v>
      </c>
      <c r="J297" s="170"/>
      <c r="K297" s="171">
        <f>ROUND(E297*J297,2)</f>
        <v>0</v>
      </c>
      <c r="L297" s="171">
        <v>21</v>
      </c>
      <c r="M297" s="171">
        <f>G297*(1+L297/100)</f>
        <v>0</v>
      </c>
      <c r="N297" s="169">
        <v>0</v>
      </c>
      <c r="O297" s="169">
        <f>ROUND(E297*N297,2)</f>
        <v>0</v>
      </c>
      <c r="P297" s="169">
        <v>0</v>
      </c>
      <c r="Q297" s="169">
        <f>ROUND(E297*P297,2)</f>
        <v>0</v>
      </c>
      <c r="R297" s="171" t="s">
        <v>210</v>
      </c>
      <c r="S297" s="171" t="s">
        <v>183</v>
      </c>
      <c r="T297" s="172" t="s">
        <v>183</v>
      </c>
      <c r="U297" s="157">
        <v>9.2999999999999999E-2</v>
      </c>
      <c r="V297" s="157">
        <f>ROUND(E297*U297,2)</f>
        <v>0.22</v>
      </c>
      <c r="W297" s="157"/>
      <c r="X297" s="157" t="s">
        <v>211</v>
      </c>
      <c r="Y297" s="157" t="s">
        <v>186</v>
      </c>
      <c r="Z297" s="147"/>
      <c r="AA297" s="147"/>
      <c r="AB297" s="147"/>
      <c r="AC297" s="147"/>
      <c r="AD297" s="147"/>
      <c r="AE297" s="147"/>
      <c r="AF297" s="147"/>
      <c r="AG297" s="147" t="s">
        <v>212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2" x14ac:dyDescent="0.2">
      <c r="A298" s="154"/>
      <c r="B298" s="155"/>
      <c r="C298" s="259" t="s">
        <v>504</v>
      </c>
      <c r="D298" s="260"/>
      <c r="E298" s="260"/>
      <c r="F298" s="260"/>
      <c r="G298" s="260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222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2" x14ac:dyDescent="0.2">
      <c r="A299" s="154"/>
      <c r="B299" s="155"/>
      <c r="C299" s="190" t="s">
        <v>505</v>
      </c>
      <c r="D299" s="179"/>
      <c r="E299" s="180">
        <v>2.4</v>
      </c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7"/>
      <c r="AA299" s="147"/>
      <c r="AB299" s="147"/>
      <c r="AC299" s="147"/>
      <c r="AD299" s="147"/>
      <c r="AE299" s="147"/>
      <c r="AF299" s="147"/>
      <c r="AG299" s="147" t="s">
        <v>214</v>
      </c>
      <c r="AH299" s="147">
        <v>0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">
      <c r="A300" s="166">
        <v>69</v>
      </c>
      <c r="B300" s="167" t="s">
        <v>506</v>
      </c>
      <c r="C300" s="175" t="s">
        <v>507</v>
      </c>
      <c r="D300" s="168" t="s">
        <v>345</v>
      </c>
      <c r="E300" s="169">
        <v>2.4</v>
      </c>
      <c r="F300" s="170"/>
      <c r="G300" s="171">
        <f>ROUND(E300*F300,2)</f>
        <v>0</v>
      </c>
      <c r="H300" s="170"/>
      <c r="I300" s="171">
        <f>ROUND(E300*H300,2)</f>
        <v>0</v>
      </c>
      <c r="J300" s="170"/>
      <c r="K300" s="171">
        <f>ROUND(E300*J300,2)</f>
        <v>0</v>
      </c>
      <c r="L300" s="171">
        <v>21</v>
      </c>
      <c r="M300" s="171">
        <f>G300*(1+L300/100)</f>
        <v>0</v>
      </c>
      <c r="N300" s="169">
        <v>0</v>
      </c>
      <c r="O300" s="169">
        <f>ROUND(E300*N300,2)</f>
        <v>0</v>
      </c>
      <c r="P300" s="169">
        <v>0</v>
      </c>
      <c r="Q300" s="169">
        <f>ROUND(E300*P300,2)</f>
        <v>0</v>
      </c>
      <c r="R300" s="171" t="s">
        <v>210</v>
      </c>
      <c r="S300" s="171" t="s">
        <v>183</v>
      </c>
      <c r="T300" s="172" t="s">
        <v>183</v>
      </c>
      <c r="U300" s="157">
        <v>3.6999999999999998E-2</v>
      </c>
      <c r="V300" s="157">
        <f>ROUND(E300*U300,2)</f>
        <v>0.09</v>
      </c>
      <c r="W300" s="157"/>
      <c r="X300" s="157" t="s">
        <v>211</v>
      </c>
      <c r="Y300" s="157" t="s">
        <v>186</v>
      </c>
      <c r="Z300" s="147"/>
      <c r="AA300" s="147"/>
      <c r="AB300" s="147"/>
      <c r="AC300" s="147"/>
      <c r="AD300" s="147"/>
      <c r="AE300" s="147"/>
      <c r="AF300" s="147"/>
      <c r="AG300" s="147" t="s">
        <v>212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2" x14ac:dyDescent="0.2">
      <c r="A301" s="154"/>
      <c r="B301" s="155"/>
      <c r="C301" s="259" t="s">
        <v>508</v>
      </c>
      <c r="D301" s="260"/>
      <c r="E301" s="260"/>
      <c r="F301" s="260"/>
      <c r="G301" s="260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7"/>
      <c r="AA301" s="147"/>
      <c r="AB301" s="147"/>
      <c r="AC301" s="147"/>
      <c r="AD301" s="147"/>
      <c r="AE301" s="147"/>
      <c r="AF301" s="147"/>
      <c r="AG301" s="147" t="s">
        <v>222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2" x14ac:dyDescent="0.2">
      <c r="A302" s="154"/>
      <c r="B302" s="155"/>
      <c r="C302" s="190" t="s">
        <v>505</v>
      </c>
      <c r="D302" s="179"/>
      <c r="E302" s="180">
        <v>2.4</v>
      </c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57"/>
      <c r="X302" s="157"/>
      <c r="Y302" s="157"/>
      <c r="Z302" s="147"/>
      <c r="AA302" s="147"/>
      <c r="AB302" s="147"/>
      <c r="AC302" s="147"/>
      <c r="AD302" s="147"/>
      <c r="AE302" s="147"/>
      <c r="AF302" s="147"/>
      <c r="AG302" s="147" t="s">
        <v>214</v>
      </c>
      <c r="AH302" s="147">
        <v>0</v>
      </c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x14ac:dyDescent="0.2">
      <c r="A303" s="159" t="s">
        <v>178</v>
      </c>
      <c r="B303" s="160" t="s">
        <v>101</v>
      </c>
      <c r="C303" s="174" t="s">
        <v>102</v>
      </c>
      <c r="D303" s="161"/>
      <c r="E303" s="162"/>
      <c r="F303" s="163"/>
      <c r="G303" s="163">
        <f>SUMIF(AG304:AG351,"&lt;&gt;NOR",G304:G351)</f>
        <v>0</v>
      </c>
      <c r="H303" s="163"/>
      <c r="I303" s="163">
        <f>SUM(I304:I351)</f>
        <v>0</v>
      </c>
      <c r="J303" s="163"/>
      <c r="K303" s="163">
        <f>SUM(K304:K351)</f>
        <v>0</v>
      </c>
      <c r="L303" s="163"/>
      <c r="M303" s="163">
        <f>SUM(M304:M351)</f>
        <v>0</v>
      </c>
      <c r="N303" s="162"/>
      <c r="O303" s="162">
        <f>SUM(O304:O351)</f>
        <v>28.68</v>
      </c>
      <c r="P303" s="162"/>
      <c r="Q303" s="162">
        <f>SUM(Q304:Q351)</f>
        <v>0</v>
      </c>
      <c r="R303" s="163"/>
      <c r="S303" s="163"/>
      <c r="T303" s="164"/>
      <c r="U303" s="158"/>
      <c r="V303" s="158">
        <f>SUM(V304:V351)</f>
        <v>417.71999999999997</v>
      </c>
      <c r="W303" s="158"/>
      <c r="X303" s="158"/>
      <c r="Y303" s="158"/>
      <c r="AG303" t="s">
        <v>179</v>
      </c>
    </row>
    <row r="304" spans="1:60" ht="22.5" outlineLevel="1" x14ac:dyDescent="0.2">
      <c r="A304" s="166">
        <v>70</v>
      </c>
      <c r="B304" s="167" t="s">
        <v>509</v>
      </c>
      <c r="C304" s="175" t="s">
        <v>510</v>
      </c>
      <c r="D304" s="168" t="s">
        <v>209</v>
      </c>
      <c r="E304" s="169">
        <v>1358.65</v>
      </c>
      <c r="F304" s="170"/>
      <c r="G304" s="171">
        <f>ROUND(E304*F304,2)</f>
        <v>0</v>
      </c>
      <c r="H304" s="170"/>
      <c r="I304" s="171">
        <f>ROUND(E304*H304,2)</f>
        <v>0</v>
      </c>
      <c r="J304" s="170"/>
      <c r="K304" s="171">
        <f>ROUND(E304*J304,2)</f>
        <v>0</v>
      </c>
      <c r="L304" s="171">
        <v>21</v>
      </c>
      <c r="M304" s="171">
        <f>G304*(1+L304/100)</f>
        <v>0</v>
      </c>
      <c r="N304" s="169">
        <v>1.8380000000000001E-2</v>
      </c>
      <c r="O304" s="169">
        <f>ROUND(E304*N304,2)</f>
        <v>24.97</v>
      </c>
      <c r="P304" s="169">
        <v>0</v>
      </c>
      <c r="Q304" s="169">
        <f>ROUND(E304*P304,2)</f>
        <v>0</v>
      </c>
      <c r="R304" s="171" t="s">
        <v>511</v>
      </c>
      <c r="S304" s="171" t="s">
        <v>183</v>
      </c>
      <c r="T304" s="172" t="s">
        <v>183</v>
      </c>
      <c r="U304" s="157">
        <v>0.14399999999999999</v>
      </c>
      <c r="V304" s="157">
        <f>ROUND(E304*U304,2)</f>
        <v>195.65</v>
      </c>
      <c r="W304" s="157"/>
      <c r="X304" s="157" t="s">
        <v>211</v>
      </c>
      <c r="Y304" s="157" t="s">
        <v>186</v>
      </c>
      <c r="Z304" s="147"/>
      <c r="AA304" s="147"/>
      <c r="AB304" s="147"/>
      <c r="AC304" s="147"/>
      <c r="AD304" s="147"/>
      <c r="AE304" s="147"/>
      <c r="AF304" s="147"/>
      <c r="AG304" s="147" t="s">
        <v>212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2" x14ac:dyDescent="0.2">
      <c r="A305" s="154"/>
      <c r="B305" s="155"/>
      <c r="C305" s="259" t="s">
        <v>512</v>
      </c>
      <c r="D305" s="260"/>
      <c r="E305" s="260"/>
      <c r="F305" s="260"/>
      <c r="G305" s="260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222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2" x14ac:dyDescent="0.2">
      <c r="A306" s="154"/>
      <c r="B306" s="155"/>
      <c r="C306" s="261" t="s">
        <v>513</v>
      </c>
      <c r="D306" s="262"/>
      <c r="E306" s="262"/>
      <c r="F306" s="262"/>
      <c r="G306" s="262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7"/>
      <c r="AA306" s="147"/>
      <c r="AB306" s="147"/>
      <c r="AC306" s="147"/>
      <c r="AD306" s="147"/>
      <c r="AE306" s="147"/>
      <c r="AF306" s="147"/>
      <c r="AG306" s="147" t="s">
        <v>189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">
      <c r="A307" s="154"/>
      <c r="B307" s="155"/>
      <c r="C307" s="190" t="s">
        <v>514</v>
      </c>
      <c r="D307" s="179"/>
      <c r="E307" s="180">
        <v>228</v>
      </c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214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3" x14ac:dyDescent="0.2">
      <c r="A308" s="154"/>
      <c r="B308" s="155"/>
      <c r="C308" s="190" t="s">
        <v>515</v>
      </c>
      <c r="D308" s="179"/>
      <c r="E308" s="180">
        <v>432.23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7"/>
      <c r="AA308" s="147"/>
      <c r="AB308" s="147"/>
      <c r="AC308" s="147"/>
      <c r="AD308" s="147"/>
      <c r="AE308" s="147"/>
      <c r="AF308" s="147"/>
      <c r="AG308" s="147" t="s">
        <v>214</v>
      </c>
      <c r="AH308" s="147">
        <v>0</v>
      </c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3" x14ac:dyDescent="0.2">
      <c r="A309" s="154"/>
      <c r="B309" s="155"/>
      <c r="C309" s="190" t="s">
        <v>516</v>
      </c>
      <c r="D309" s="179"/>
      <c r="E309" s="180">
        <v>239.6</v>
      </c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214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3" x14ac:dyDescent="0.2">
      <c r="A310" s="154"/>
      <c r="B310" s="155"/>
      <c r="C310" s="190" t="s">
        <v>517</v>
      </c>
      <c r="D310" s="179"/>
      <c r="E310" s="180">
        <v>233.12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214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3" x14ac:dyDescent="0.2">
      <c r="A311" s="154"/>
      <c r="B311" s="155"/>
      <c r="C311" s="190" t="s">
        <v>518</v>
      </c>
      <c r="D311" s="179"/>
      <c r="E311" s="180">
        <v>225.7</v>
      </c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214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ht="22.5" outlineLevel="1" x14ac:dyDescent="0.2">
      <c r="A312" s="166">
        <v>71</v>
      </c>
      <c r="B312" s="167" t="s">
        <v>519</v>
      </c>
      <c r="C312" s="175" t="s">
        <v>520</v>
      </c>
      <c r="D312" s="168" t="s">
        <v>209</v>
      </c>
      <c r="E312" s="169">
        <v>2037.9749999999999</v>
      </c>
      <c r="F312" s="170"/>
      <c r="G312" s="171">
        <f>ROUND(E312*F312,2)</f>
        <v>0</v>
      </c>
      <c r="H312" s="170"/>
      <c r="I312" s="171">
        <f>ROUND(E312*H312,2)</f>
        <v>0</v>
      </c>
      <c r="J312" s="170"/>
      <c r="K312" s="171">
        <f>ROUND(E312*J312,2)</f>
        <v>0</v>
      </c>
      <c r="L312" s="171">
        <v>21</v>
      </c>
      <c r="M312" s="171">
        <f>G312*(1+L312/100)</f>
        <v>0</v>
      </c>
      <c r="N312" s="169">
        <v>1.6000000000000001E-3</v>
      </c>
      <c r="O312" s="169">
        <f>ROUND(E312*N312,2)</f>
        <v>3.26</v>
      </c>
      <c r="P312" s="169">
        <v>0</v>
      </c>
      <c r="Q312" s="169">
        <f>ROUND(E312*P312,2)</f>
        <v>0</v>
      </c>
      <c r="R312" s="171" t="s">
        <v>511</v>
      </c>
      <c r="S312" s="171" t="s">
        <v>183</v>
      </c>
      <c r="T312" s="172" t="s">
        <v>183</v>
      </c>
      <c r="U312" s="157">
        <v>6.0000000000000001E-3</v>
      </c>
      <c r="V312" s="157">
        <f>ROUND(E312*U312,2)</f>
        <v>12.23</v>
      </c>
      <c r="W312" s="157"/>
      <c r="X312" s="157" t="s">
        <v>211</v>
      </c>
      <c r="Y312" s="157" t="s">
        <v>186</v>
      </c>
      <c r="Z312" s="147"/>
      <c r="AA312" s="147"/>
      <c r="AB312" s="147"/>
      <c r="AC312" s="147"/>
      <c r="AD312" s="147"/>
      <c r="AE312" s="147"/>
      <c r="AF312" s="147"/>
      <c r="AG312" s="147" t="s">
        <v>212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2" x14ac:dyDescent="0.2">
      <c r="A313" s="154"/>
      <c r="B313" s="155"/>
      <c r="C313" s="259" t="s">
        <v>512</v>
      </c>
      <c r="D313" s="260"/>
      <c r="E313" s="260"/>
      <c r="F313" s="260"/>
      <c r="G313" s="260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7"/>
      <c r="AA313" s="147"/>
      <c r="AB313" s="147"/>
      <c r="AC313" s="147"/>
      <c r="AD313" s="147"/>
      <c r="AE313" s="147"/>
      <c r="AF313" s="147"/>
      <c r="AG313" s="147" t="s">
        <v>222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2" x14ac:dyDescent="0.2">
      <c r="A314" s="154"/>
      <c r="B314" s="155"/>
      <c r="C314" s="192" t="s">
        <v>521</v>
      </c>
      <c r="D314" s="181"/>
      <c r="E314" s="182"/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214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3" x14ac:dyDescent="0.2">
      <c r="A315" s="154"/>
      <c r="B315" s="155"/>
      <c r="C315" s="193" t="s">
        <v>522</v>
      </c>
      <c r="D315" s="181"/>
      <c r="E315" s="182">
        <v>228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214</v>
      </c>
      <c r="AH315" s="147">
        <v>2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3" x14ac:dyDescent="0.2">
      <c r="A316" s="154"/>
      <c r="B316" s="155"/>
      <c r="C316" s="193" t="s">
        <v>523</v>
      </c>
      <c r="D316" s="181"/>
      <c r="E316" s="182">
        <v>432.23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7"/>
      <c r="AA316" s="147"/>
      <c r="AB316" s="147"/>
      <c r="AC316" s="147"/>
      <c r="AD316" s="147"/>
      <c r="AE316" s="147"/>
      <c r="AF316" s="147"/>
      <c r="AG316" s="147" t="s">
        <v>214</v>
      </c>
      <c r="AH316" s="147">
        <v>2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3" x14ac:dyDescent="0.2">
      <c r="A317" s="154"/>
      <c r="B317" s="155"/>
      <c r="C317" s="193" t="s">
        <v>524</v>
      </c>
      <c r="D317" s="181"/>
      <c r="E317" s="182">
        <v>239.6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214</v>
      </c>
      <c r="AH317" s="147">
        <v>2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3" x14ac:dyDescent="0.2">
      <c r="A318" s="154"/>
      <c r="B318" s="155"/>
      <c r="C318" s="193" t="s">
        <v>525</v>
      </c>
      <c r="D318" s="181"/>
      <c r="E318" s="182">
        <v>233.12</v>
      </c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7"/>
      <c r="AA318" s="147"/>
      <c r="AB318" s="147"/>
      <c r="AC318" s="147"/>
      <c r="AD318" s="147"/>
      <c r="AE318" s="147"/>
      <c r="AF318" s="147"/>
      <c r="AG318" s="147" t="s">
        <v>214</v>
      </c>
      <c r="AH318" s="147">
        <v>2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3" x14ac:dyDescent="0.2">
      <c r="A319" s="154"/>
      <c r="B319" s="155"/>
      <c r="C319" s="193" t="s">
        <v>526</v>
      </c>
      <c r="D319" s="181"/>
      <c r="E319" s="182">
        <v>225.7</v>
      </c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7"/>
      <c r="AA319" s="147"/>
      <c r="AB319" s="147"/>
      <c r="AC319" s="147"/>
      <c r="AD319" s="147"/>
      <c r="AE319" s="147"/>
      <c r="AF319" s="147"/>
      <c r="AG319" s="147" t="s">
        <v>214</v>
      </c>
      <c r="AH319" s="147">
        <v>2</v>
      </c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3" x14ac:dyDescent="0.2">
      <c r="A320" s="154"/>
      <c r="B320" s="155"/>
      <c r="C320" s="192" t="s">
        <v>527</v>
      </c>
      <c r="D320" s="181"/>
      <c r="E320" s="182"/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214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3" x14ac:dyDescent="0.2">
      <c r="A321" s="154"/>
      <c r="B321" s="155"/>
      <c r="C321" s="190" t="s">
        <v>528</v>
      </c>
      <c r="D321" s="179"/>
      <c r="E321" s="180">
        <v>2037.9749999999999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7"/>
      <c r="AA321" s="147"/>
      <c r="AB321" s="147"/>
      <c r="AC321" s="147"/>
      <c r="AD321" s="147"/>
      <c r="AE321" s="147"/>
      <c r="AF321" s="147"/>
      <c r="AG321" s="147" t="s">
        <v>214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">
      <c r="A322" s="166">
        <v>72</v>
      </c>
      <c r="B322" s="167" t="s">
        <v>529</v>
      </c>
      <c r="C322" s="175" t="s">
        <v>530</v>
      </c>
      <c r="D322" s="168" t="s">
        <v>209</v>
      </c>
      <c r="E322" s="169">
        <v>1358.65</v>
      </c>
      <c r="F322" s="170"/>
      <c r="G322" s="171">
        <f>ROUND(E322*F322,2)</f>
        <v>0</v>
      </c>
      <c r="H322" s="170"/>
      <c r="I322" s="171">
        <f>ROUND(E322*H322,2)</f>
        <v>0</v>
      </c>
      <c r="J322" s="170"/>
      <c r="K322" s="171">
        <f>ROUND(E322*J322,2)</f>
        <v>0</v>
      </c>
      <c r="L322" s="171">
        <v>21</v>
      </c>
      <c r="M322" s="171">
        <f>G322*(1+L322/100)</f>
        <v>0</v>
      </c>
      <c r="N322" s="169">
        <v>0</v>
      </c>
      <c r="O322" s="169">
        <f>ROUND(E322*N322,2)</f>
        <v>0</v>
      </c>
      <c r="P322" s="169">
        <v>0</v>
      </c>
      <c r="Q322" s="169">
        <f>ROUND(E322*P322,2)</f>
        <v>0</v>
      </c>
      <c r="R322" s="171" t="s">
        <v>511</v>
      </c>
      <c r="S322" s="171" t="s">
        <v>183</v>
      </c>
      <c r="T322" s="172" t="s">
        <v>183</v>
      </c>
      <c r="U322" s="157">
        <v>0.107</v>
      </c>
      <c r="V322" s="157">
        <f>ROUND(E322*U322,2)</f>
        <v>145.38</v>
      </c>
      <c r="W322" s="157"/>
      <c r="X322" s="157" t="s">
        <v>211</v>
      </c>
      <c r="Y322" s="157" t="s">
        <v>186</v>
      </c>
      <c r="Z322" s="147"/>
      <c r="AA322" s="147"/>
      <c r="AB322" s="147"/>
      <c r="AC322" s="147"/>
      <c r="AD322" s="147"/>
      <c r="AE322" s="147"/>
      <c r="AF322" s="147"/>
      <c r="AG322" s="147" t="s">
        <v>212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2" x14ac:dyDescent="0.2">
      <c r="A323" s="154"/>
      <c r="B323" s="155"/>
      <c r="C323" s="190" t="s">
        <v>514</v>
      </c>
      <c r="D323" s="179"/>
      <c r="E323" s="180">
        <v>228</v>
      </c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147" t="s">
        <v>214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3" x14ac:dyDescent="0.2">
      <c r="A324" s="154"/>
      <c r="B324" s="155"/>
      <c r="C324" s="190" t="s">
        <v>515</v>
      </c>
      <c r="D324" s="179"/>
      <c r="E324" s="180">
        <v>432.23</v>
      </c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214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3" x14ac:dyDescent="0.2">
      <c r="A325" s="154"/>
      <c r="B325" s="155"/>
      <c r="C325" s="190" t="s">
        <v>516</v>
      </c>
      <c r="D325" s="179"/>
      <c r="E325" s="180">
        <v>239.6</v>
      </c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7"/>
      <c r="AA325" s="147"/>
      <c r="AB325" s="147"/>
      <c r="AC325" s="147"/>
      <c r="AD325" s="147"/>
      <c r="AE325" s="147"/>
      <c r="AF325" s="147"/>
      <c r="AG325" s="147" t="s">
        <v>214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3" x14ac:dyDescent="0.2">
      <c r="A326" s="154"/>
      <c r="B326" s="155"/>
      <c r="C326" s="190" t="s">
        <v>517</v>
      </c>
      <c r="D326" s="179"/>
      <c r="E326" s="180">
        <v>233.12</v>
      </c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214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3" x14ac:dyDescent="0.2">
      <c r="A327" s="154"/>
      <c r="B327" s="155"/>
      <c r="C327" s="190" t="s">
        <v>518</v>
      </c>
      <c r="D327" s="179"/>
      <c r="E327" s="180">
        <v>225.7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7"/>
      <c r="AA327" s="147"/>
      <c r="AB327" s="147"/>
      <c r="AC327" s="147"/>
      <c r="AD327" s="147"/>
      <c r="AE327" s="147"/>
      <c r="AF327" s="147"/>
      <c r="AG327" s="147" t="s">
        <v>214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">
      <c r="A328" s="166">
        <v>73</v>
      </c>
      <c r="B328" s="167" t="s">
        <v>531</v>
      </c>
      <c r="C328" s="175" t="s">
        <v>532</v>
      </c>
      <c r="D328" s="168" t="s">
        <v>209</v>
      </c>
      <c r="E328" s="169">
        <v>11</v>
      </c>
      <c r="F328" s="170"/>
      <c r="G328" s="171">
        <f>ROUND(E328*F328,2)</f>
        <v>0</v>
      </c>
      <c r="H328" s="170"/>
      <c r="I328" s="171">
        <f>ROUND(E328*H328,2)</f>
        <v>0</v>
      </c>
      <c r="J328" s="170"/>
      <c r="K328" s="171">
        <f>ROUND(E328*J328,2)</f>
        <v>0</v>
      </c>
      <c r="L328" s="171">
        <v>21</v>
      </c>
      <c r="M328" s="171">
        <f>G328*(1+L328/100)</f>
        <v>0</v>
      </c>
      <c r="N328" s="169">
        <v>1.2099999999999999E-3</v>
      </c>
      <c r="O328" s="169">
        <f>ROUND(E328*N328,2)</f>
        <v>0.01</v>
      </c>
      <c r="P328" s="169">
        <v>0</v>
      </c>
      <c r="Q328" s="169">
        <f>ROUND(E328*P328,2)</f>
        <v>0</v>
      </c>
      <c r="R328" s="171" t="s">
        <v>511</v>
      </c>
      <c r="S328" s="171" t="s">
        <v>183</v>
      </c>
      <c r="T328" s="172" t="s">
        <v>183</v>
      </c>
      <c r="U328" s="157">
        <v>0.17699999999999999</v>
      </c>
      <c r="V328" s="157">
        <f>ROUND(E328*U328,2)</f>
        <v>1.95</v>
      </c>
      <c r="W328" s="157"/>
      <c r="X328" s="157" t="s">
        <v>211</v>
      </c>
      <c r="Y328" s="157" t="s">
        <v>186</v>
      </c>
      <c r="Z328" s="147"/>
      <c r="AA328" s="147"/>
      <c r="AB328" s="147"/>
      <c r="AC328" s="147"/>
      <c r="AD328" s="147"/>
      <c r="AE328" s="147"/>
      <c r="AF328" s="147"/>
      <c r="AG328" s="147" t="s">
        <v>212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2" x14ac:dyDescent="0.2">
      <c r="A329" s="154"/>
      <c r="B329" s="155"/>
      <c r="C329" s="190" t="s">
        <v>533</v>
      </c>
      <c r="D329" s="179"/>
      <c r="E329" s="180">
        <v>7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7"/>
      <c r="AA329" s="147"/>
      <c r="AB329" s="147"/>
      <c r="AC329" s="147"/>
      <c r="AD329" s="147"/>
      <c r="AE329" s="147"/>
      <c r="AF329" s="147"/>
      <c r="AG329" s="147" t="s">
        <v>214</v>
      </c>
      <c r="AH329" s="147">
        <v>0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3" x14ac:dyDescent="0.2">
      <c r="A330" s="154"/>
      <c r="B330" s="155"/>
      <c r="C330" s="190" t="s">
        <v>534</v>
      </c>
      <c r="D330" s="179"/>
      <c r="E330" s="180">
        <v>2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7"/>
      <c r="AA330" s="147"/>
      <c r="AB330" s="147"/>
      <c r="AC330" s="147"/>
      <c r="AD330" s="147"/>
      <c r="AE330" s="147"/>
      <c r="AF330" s="147"/>
      <c r="AG330" s="147" t="s">
        <v>214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3" x14ac:dyDescent="0.2">
      <c r="A331" s="154"/>
      <c r="B331" s="155"/>
      <c r="C331" s="190" t="s">
        <v>535</v>
      </c>
      <c r="D331" s="179"/>
      <c r="E331" s="180">
        <v>2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7"/>
      <c r="AA331" s="147"/>
      <c r="AB331" s="147"/>
      <c r="AC331" s="147"/>
      <c r="AD331" s="147"/>
      <c r="AE331" s="147"/>
      <c r="AF331" s="147"/>
      <c r="AG331" s="147" t="s">
        <v>214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">
      <c r="A332" s="166">
        <v>74</v>
      </c>
      <c r="B332" s="167" t="s">
        <v>536</v>
      </c>
      <c r="C332" s="175" t="s">
        <v>537</v>
      </c>
      <c r="D332" s="168" t="s">
        <v>209</v>
      </c>
      <c r="E332" s="169">
        <v>30.37</v>
      </c>
      <c r="F332" s="170"/>
      <c r="G332" s="171">
        <f>ROUND(E332*F332,2)</f>
        <v>0</v>
      </c>
      <c r="H332" s="170"/>
      <c r="I332" s="171">
        <f>ROUND(E332*H332,2)</f>
        <v>0</v>
      </c>
      <c r="J332" s="170"/>
      <c r="K332" s="171">
        <f>ROUND(E332*J332,2)</f>
        <v>0</v>
      </c>
      <c r="L332" s="171">
        <v>21</v>
      </c>
      <c r="M332" s="171">
        <f>G332*(1+L332/100)</f>
        <v>0</v>
      </c>
      <c r="N332" s="169">
        <v>6.3400000000000001E-3</v>
      </c>
      <c r="O332" s="169">
        <f>ROUND(E332*N332,2)</f>
        <v>0.19</v>
      </c>
      <c r="P332" s="169">
        <v>0</v>
      </c>
      <c r="Q332" s="169">
        <f>ROUND(E332*P332,2)</f>
        <v>0</v>
      </c>
      <c r="R332" s="171" t="s">
        <v>511</v>
      </c>
      <c r="S332" s="171" t="s">
        <v>183</v>
      </c>
      <c r="T332" s="172" t="s">
        <v>183</v>
      </c>
      <c r="U332" s="157">
        <v>0.26</v>
      </c>
      <c r="V332" s="157">
        <f>ROUND(E332*U332,2)</f>
        <v>7.9</v>
      </c>
      <c r="W332" s="157"/>
      <c r="X332" s="157" t="s">
        <v>211</v>
      </c>
      <c r="Y332" s="157" t="s">
        <v>186</v>
      </c>
      <c r="Z332" s="147"/>
      <c r="AA332" s="147"/>
      <c r="AB332" s="147"/>
      <c r="AC332" s="147"/>
      <c r="AD332" s="147"/>
      <c r="AE332" s="147"/>
      <c r="AF332" s="147"/>
      <c r="AG332" s="147" t="s">
        <v>212</v>
      </c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2" x14ac:dyDescent="0.2">
      <c r="A333" s="154"/>
      <c r="B333" s="155"/>
      <c r="C333" s="190" t="s">
        <v>376</v>
      </c>
      <c r="D333" s="179"/>
      <c r="E333" s="180">
        <v>30.37</v>
      </c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7"/>
      <c r="AA333" s="147"/>
      <c r="AB333" s="147"/>
      <c r="AC333" s="147"/>
      <c r="AD333" s="147"/>
      <c r="AE333" s="147"/>
      <c r="AF333" s="147"/>
      <c r="AG333" s="147" t="s">
        <v>214</v>
      </c>
      <c r="AH333" s="147">
        <v>0</v>
      </c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1" x14ac:dyDescent="0.2">
      <c r="A334" s="166">
        <v>75</v>
      </c>
      <c r="B334" s="167" t="s">
        <v>538</v>
      </c>
      <c r="C334" s="175" t="s">
        <v>539</v>
      </c>
      <c r="D334" s="168" t="s">
        <v>209</v>
      </c>
      <c r="E334" s="169">
        <v>1130.6500000000001</v>
      </c>
      <c r="F334" s="170"/>
      <c r="G334" s="171">
        <f>ROUND(E334*F334,2)</f>
        <v>0</v>
      </c>
      <c r="H334" s="170"/>
      <c r="I334" s="171">
        <f>ROUND(E334*H334,2)</f>
        <v>0</v>
      </c>
      <c r="J334" s="170"/>
      <c r="K334" s="171">
        <f>ROUND(E334*J334,2)</f>
        <v>0</v>
      </c>
      <c r="L334" s="171">
        <v>21</v>
      </c>
      <c r="M334" s="171">
        <f>G334*(1+L334/100)</f>
        <v>0</v>
      </c>
      <c r="N334" s="169">
        <v>0</v>
      </c>
      <c r="O334" s="169">
        <f>ROUND(E334*N334,2)</f>
        <v>0</v>
      </c>
      <c r="P334" s="169">
        <v>0</v>
      </c>
      <c r="Q334" s="169">
        <f>ROUND(E334*P334,2)</f>
        <v>0</v>
      </c>
      <c r="R334" s="171" t="s">
        <v>511</v>
      </c>
      <c r="S334" s="171" t="s">
        <v>183</v>
      </c>
      <c r="T334" s="172" t="s">
        <v>183</v>
      </c>
      <c r="U334" s="157">
        <v>3.0300000000000001E-2</v>
      </c>
      <c r="V334" s="157">
        <f>ROUND(E334*U334,2)</f>
        <v>34.26</v>
      </c>
      <c r="W334" s="157"/>
      <c r="X334" s="157" t="s">
        <v>211</v>
      </c>
      <c r="Y334" s="157" t="s">
        <v>186</v>
      </c>
      <c r="Z334" s="147"/>
      <c r="AA334" s="147"/>
      <c r="AB334" s="147"/>
      <c r="AC334" s="147"/>
      <c r="AD334" s="147"/>
      <c r="AE334" s="147"/>
      <c r="AF334" s="147"/>
      <c r="AG334" s="147" t="s">
        <v>212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2" x14ac:dyDescent="0.2">
      <c r="A335" s="154"/>
      <c r="B335" s="155"/>
      <c r="C335" s="190" t="s">
        <v>515</v>
      </c>
      <c r="D335" s="179"/>
      <c r="E335" s="180">
        <v>432.23</v>
      </c>
      <c r="F335" s="157"/>
      <c r="G335" s="157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57"/>
      <c r="X335" s="157"/>
      <c r="Y335" s="157"/>
      <c r="Z335" s="147"/>
      <c r="AA335" s="147"/>
      <c r="AB335" s="147"/>
      <c r="AC335" s="147"/>
      <c r="AD335" s="147"/>
      <c r="AE335" s="147"/>
      <c r="AF335" s="147"/>
      <c r="AG335" s="147" t="s">
        <v>214</v>
      </c>
      <c r="AH335" s="147">
        <v>0</v>
      </c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3" x14ac:dyDescent="0.2">
      <c r="A336" s="154"/>
      <c r="B336" s="155"/>
      <c r="C336" s="190" t="s">
        <v>516</v>
      </c>
      <c r="D336" s="179"/>
      <c r="E336" s="180">
        <v>239.6</v>
      </c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7"/>
      <c r="AA336" s="147"/>
      <c r="AB336" s="147"/>
      <c r="AC336" s="147"/>
      <c r="AD336" s="147"/>
      <c r="AE336" s="147"/>
      <c r="AF336" s="147"/>
      <c r="AG336" s="147" t="s">
        <v>214</v>
      </c>
      <c r="AH336" s="147">
        <v>0</v>
      </c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3" x14ac:dyDescent="0.2">
      <c r="A337" s="154"/>
      <c r="B337" s="155"/>
      <c r="C337" s="190" t="s">
        <v>517</v>
      </c>
      <c r="D337" s="179"/>
      <c r="E337" s="180">
        <v>233.12</v>
      </c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7"/>
      <c r="AA337" s="147"/>
      <c r="AB337" s="147"/>
      <c r="AC337" s="147"/>
      <c r="AD337" s="147"/>
      <c r="AE337" s="147"/>
      <c r="AF337" s="147"/>
      <c r="AG337" s="147" t="s">
        <v>214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3" x14ac:dyDescent="0.2">
      <c r="A338" s="154"/>
      <c r="B338" s="155"/>
      <c r="C338" s="190" t="s">
        <v>518</v>
      </c>
      <c r="D338" s="179"/>
      <c r="E338" s="180">
        <v>225.7</v>
      </c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7"/>
      <c r="AA338" s="147"/>
      <c r="AB338" s="147"/>
      <c r="AC338" s="147"/>
      <c r="AD338" s="147"/>
      <c r="AE338" s="147"/>
      <c r="AF338" s="147"/>
      <c r="AG338" s="147" t="s">
        <v>214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ht="22.5" outlineLevel="1" x14ac:dyDescent="0.2">
      <c r="A339" s="166">
        <v>76</v>
      </c>
      <c r="B339" s="167" t="s">
        <v>540</v>
      </c>
      <c r="C339" s="175" t="s">
        <v>541</v>
      </c>
      <c r="D339" s="168" t="s">
        <v>209</v>
      </c>
      <c r="E339" s="169">
        <v>1695.9749999999999</v>
      </c>
      <c r="F339" s="170"/>
      <c r="G339" s="171">
        <f>ROUND(E339*F339,2)</f>
        <v>0</v>
      </c>
      <c r="H339" s="170"/>
      <c r="I339" s="171">
        <f>ROUND(E339*H339,2)</f>
        <v>0</v>
      </c>
      <c r="J339" s="170"/>
      <c r="K339" s="171">
        <f>ROUND(E339*J339,2)</f>
        <v>0</v>
      </c>
      <c r="L339" s="171">
        <v>21</v>
      </c>
      <c r="M339" s="171">
        <f>G339*(1+L339/100)</f>
        <v>0</v>
      </c>
      <c r="N339" s="169">
        <v>1.4999999999999999E-4</v>
      </c>
      <c r="O339" s="169">
        <f>ROUND(E339*N339,2)</f>
        <v>0.25</v>
      </c>
      <c r="P339" s="169">
        <v>0</v>
      </c>
      <c r="Q339" s="169">
        <f>ROUND(E339*P339,2)</f>
        <v>0</v>
      </c>
      <c r="R339" s="171" t="s">
        <v>511</v>
      </c>
      <c r="S339" s="171" t="s">
        <v>183</v>
      </c>
      <c r="T339" s="172" t="s">
        <v>183</v>
      </c>
      <c r="U339" s="157">
        <v>0</v>
      </c>
      <c r="V339" s="157">
        <f>ROUND(E339*U339,2)</f>
        <v>0</v>
      </c>
      <c r="W339" s="157"/>
      <c r="X339" s="157" t="s">
        <v>211</v>
      </c>
      <c r="Y339" s="157" t="s">
        <v>186</v>
      </c>
      <c r="Z339" s="147"/>
      <c r="AA339" s="147"/>
      <c r="AB339" s="147"/>
      <c r="AC339" s="147"/>
      <c r="AD339" s="147"/>
      <c r="AE339" s="147"/>
      <c r="AF339" s="147"/>
      <c r="AG339" s="147" t="s">
        <v>212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2" x14ac:dyDescent="0.2">
      <c r="A340" s="154"/>
      <c r="B340" s="155"/>
      <c r="C340" s="192" t="s">
        <v>521</v>
      </c>
      <c r="D340" s="181"/>
      <c r="E340" s="182"/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7"/>
      <c r="AA340" s="147"/>
      <c r="AB340" s="147"/>
      <c r="AC340" s="147"/>
      <c r="AD340" s="147"/>
      <c r="AE340" s="147"/>
      <c r="AF340" s="147"/>
      <c r="AG340" s="147" t="s">
        <v>214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3" x14ac:dyDescent="0.2">
      <c r="A341" s="154"/>
      <c r="B341" s="155"/>
      <c r="C341" s="193" t="s">
        <v>523</v>
      </c>
      <c r="D341" s="181"/>
      <c r="E341" s="182">
        <v>432.23</v>
      </c>
      <c r="F341" s="157"/>
      <c r="G341" s="157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7"/>
      <c r="AA341" s="147"/>
      <c r="AB341" s="147"/>
      <c r="AC341" s="147"/>
      <c r="AD341" s="147"/>
      <c r="AE341" s="147"/>
      <c r="AF341" s="147"/>
      <c r="AG341" s="147" t="s">
        <v>214</v>
      </c>
      <c r="AH341" s="147">
        <v>2</v>
      </c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3" x14ac:dyDescent="0.2">
      <c r="A342" s="154"/>
      <c r="B342" s="155"/>
      <c r="C342" s="193" t="s">
        <v>524</v>
      </c>
      <c r="D342" s="181"/>
      <c r="E342" s="182">
        <v>239.6</v>
      </c>
      <c r="F342" s="157"/>
      <c r="G342" s="157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7"/>
      <c r="AA342" s="147"/>
      <c r="AB342" s="147"/>
      <c r="AC342" s="147"/>
      <c r="AD342" s="147"/>
      <c r="AE342" s="147"/>
      <c r="AF342" s="147"/>
      <c r="AG342" s="147" t="s">
        <v>214</v>
      </c>
      <c r="AH342" s="147">
        <v>2</v>
      </c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3" x14ac:dyDescent="0.2">
      <c r="A343" s="154"/>
      <c r="B343" s="155"/>
      <c r="C343" s="193" t="s">
        <v>525</v>
      </c>
      <c r="D343" s="181"/>
      <c r="E343" s="182">
        <v>233.12</v>
      </c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7"/>
      <c r="AA343" s="147"/>
      <c r="AB343" s="147"/>
      <c r="AC343" s="147"/>
      <c r="AD343" s="147"/>
      <c r="AE343" s="147"/>
      <c r="AF343" s="147"/>
      <c r="AG343" s="147" t="s">
        <v>214</v>
      </c>
      <c r="AH343" s="147">
        <v>2</v>
      </c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3" x14ac:dyDescent="0.2">
      <c r="A344" s="154"/>
      <c r="B344" s="155"/>
      <c r="C344" s="193" t="s">
        <v>526</v>
      </c>
      <c r="D344" s="181"/>
      <c r="E344" s="182">
        <v>225.7</v>
      </c>
      <c r="F344" s="157"/>
      <c r="G344" s="157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7"/>
      <c r="AA344" s="147"/>
      <c r="AB344" s="147"/>
      <c r="AC344" s="147"/>
      <c r="AD344" s="147"/>
      <c r="AE344" s="147"/>
      <c r="AF344" s="147"/>
      <c r="AG344" s="147" t="s">
        <v>214</v>
      </c>
      <c r="AH344" s="147">
        <v>2</v>
      </c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3" x14ac:dyDescent="0.2">
      <c r="A345" s="154"/>
      <c r="B345" s="155"/>
      <c r="C345" s="192" t="s">
        <v>527</v>
      </c>
      <c r="D345" s="181"/>
      <c r="E345" s="182"/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7"/>
      <c r="AA345" s="147"/>
      <c r="AB345" s="147"/>
      <c r="AC345" s="147"/>
      <c r="AD345" s="147"/>
      <c r="AE345" s="147"/>
      <c r="AF345" s="147"/>
      <c r="AG345" s="147" t="s">
        <v>214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3" x14ac:dyDescent="0.2">
      <c r="A346" s="154"/>
      <c r="B346" s="155"/>
      <c r="C346" s="190" t="s">
        <v>542</v>
      </c>
      <c r="D346" s="179"/>
      <c r="E346" s="180">
        <v>1695.9749999999999</v>
      </c>
      <c r="F346" s="157"/>
      <c r="G346" s="157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57"/>
      <c r="X346" s="157"/>
      <c r="Y346" s="157"/>
      <c r="Z346" s="147"/>
      <c r="AA346" s="147"/>
      <c r="AB346" s="147"/>
      <c r="AC346" s="147"/>
      <c r="AD346" s="147"/>
      <c r="AE346" s="147"/>
      <c r="AF346" s="147"/>
      <c r="AG346" s="147" t="s">
        <v>214</v>
      </c>
      <c r="AH346" s="147">
        <v>0</v>
      </c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1" x14ac:dyDescent="0.2">
      <c r="A347" s="166">
        <v>77</v>
      </c>
      <c r="B347" s="167" t="s">
        <v>543</v>
      </c>
      <c r="C347" s="175" t="s">
        <v>544</v>
      </c>
      <c r="D347" s="168" t="s">
        <v>209</v>
      </c>
      <c r="E347" s="169">
        <v>1130.6500000000001</v>
      </c>
      <c r="F347" s="170"/>
      <c r="G347" s="171">
        <f>ROUND(E347*F347,2)</f>
        <v>0</v>
      </c>
      <c r="H347" s="170"/>
      <c r="I347" s="171">
        <f>ROUND(E347*H347,2)</f>
        <v>0</v>
      </c>
      <c r="J347" s="170"/>
      <c r="K347" s="171">
        <f>ROUND(E347*J347,2)</f>
        <v>0</v>
      </c>
      <c r="L347" s="171">
        <v>21</v>
      </c>
      <c r="M347" s="171">
        <f>G347*(1+L347/100)</f>
        <v>0</v>
      </c>
      <c r="N347" s="169">
        <v>0</v>
      </c>
      <c r="O347" s="169">
        <f>ROUND(E347*N347,2)</f>
        <v>0</v>
      </c>
      <c r="P347" s="169">
        <v>0</v>
      </c>
      <c r="Q347" s="169">
        <f>ROUND(E347*P347,2)</f>
        <v>0</v>
      </c>
      <c r="R347" s="171" t="s">
        <v>511</v>
      </c>
      <c r="S347" s="171" t="s">
        <v>183</v>
      </c>
      <c r="T347" s="172" t="s">
        <v>183</v>
      </c>
      <c r="U347" s="157">
        <v>1.7999999999999999E-2</v>
      </c>
      <c r="V347" s="157">
        <f>ROUND(E347*U347,2)</f>
        <v>20.350000000000001</v>
      </c>
      <c r="W347" s="157"/>
      <c r="X347" s="157" t="s">
        <v>211</v>
      </c>
      <c r="Y347" s="157" t="s">
        <v>186</v>
      </c>
      <c r="Z347" s="147"/>
      <c r="AA347" s="147"/>
      <c r="AB347" s="147"/>
      <c r="AC347" s="147"/>
      <c r="AD347" s="147"/>
      <c r="AE347" s="147"/>
      <c r="AF347" s="147"/>
      <c r="AG347" s="147" t="s">
        <v>212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2" x14ac:dyDescent="0.2">
      <c r="A348" s="154"/>
      <c r="B348" s="155"/>
      <c r="C348" s="190" t="s">
        <v>515</v>
      </c>
      <c r="D348" s="179"/>
      <c r="E348" s="180">
        <v>432.23</v>
      </c>
      <c r="F348" s="157"/>
      <c r="G348" s="157"/>
      <c r="H348" s="157"/>
      <c r="I348" s="157"/>
      <c r="J348" s="157"/>
      <c r="K348" s="157"/>
      <c r="L348" s="157"/>
      <c r="M348" s="157"/>
      <c r="N348" s="156"/>
      <c r="O348" s="156"/>
      <c r="P348" s="156"/>
      <c r="Q348" s="156"/>
      <c r="R348" s="157"/>
      <c r="S348" s="157"/>
      <c r="T348" s="157"/>
      <c r="U348" s="157"/>
      <c r="V348" s="157"/>
      <c r="W348" s="157"/>
      <c r="X348" s="157"/>
      <c r="Y348" s="157"/>
      <c r="Z348" s="147"/>
      <c r="AA348" s="147"/>
      <c r="AB348" s="147"/>
      <c r="AC348" s="147"/>
      <c r="AD348" s="147"/>
      <c r="AE348" s="147"/>
      <c r="AF348" s="147"/>
      <c r="AG348" s="147" t="s">
        <v>214</v>
      </c>
      <c r="AH348" s="147">
        <v>0</v>
      </c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3" x14ac:dyDescent="0.2">
      <c r="A349" s="154"/>
      <c r="B349" s="155"/>
      <c r="C349" s="190" t="s">
        <v>516</v>
      </c>
      <c r="D349" s="179"/>
      <c r="E349" s="180">
        <v>239.6</v>
      </c>
      <c r="F349" s="157"/>
      <c r="G349" s="157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7"/>
      <c r="AA349" s="147"/>
      <c r="AB349" s="147"/>
      <c r="AC349" s="147"/>
      <c r="AD349" s="147"/>
      <c r="AE349" s="147"/>
      <c r="AF349" s="147"/>
      <c r="AG349" s="147" t="s">
        <v>214</v>
      </c>
      <c r="AH349" s="147">
        <v>0</v>
      </c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3" x14ac:dyDescent="0.2">
      <c r="A350" s="154"/>
      <c r="B350" s="155"/>
      <c r="C350" s="190" t="s">
        <v>517</v>
      </c>
      <c r="D350" s="179"/>
      <c r="E350" s="180">
        <v>233.12</v>
      </c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7"/>
      <c r="AA350" s="147"/>
      <c r="AB350" s="147"/>
      <c r="AC350" s="147"/>
      <c r="AD350" s="147"/>
      <c r="AE350" s="147"/>
      <c r="AF350" s="147"/>
      <c r="AG350" s="147" t="s">
        <v>214</v>
      </c>
      <c r="AH350" s="147">
        <v>0</v>
      </c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3" x14ac:dyDescent="0.2">
      <c r="A351" s="154"/>
      <c r="B351" s="155"/>
      <c r="C351" s="190" t="s">
        <v>518</v>
      </c>
      <c r="D351" s="179"/>
      <c r="E351" s="180">
        <v>225.7</v>
      </c>
      <c r="F351" s="157"/>
      <c r="G351" s="157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7"/>
      <c r="AA351" s="147"/>
      <c r="AB351" s="147"/>
      <c r="AC351" s="147"/>
      <c r="AD351" s="147"/>
      <c r="AE351" s="147"/>
      <c r="AF351" s="147"/>
      <c r="AG351" s="147" t="s">
        <v>214</v>
      </c>
      <c r="AH351" s="147">
        <v>0</v>
      </c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x14ac:dyDescent="0.2">
      <c r="A352" s="159" t="s">
        <v>178</v>
      </c>
      <c r="B352" s="160" t="s">
        <v>103</v>
      </c>
      <c r="C352" s="174" t="s">
        <v>104</v>
      </c>
      <c r="D352" s="161"/>
      <c r="E352" s="162"/>
      <c r="F352" s="163"/>
      <c r="G352" s="163">
        <f>SUMIF(AG353:AG374,"&lt;&gt;NOR",G353:G374)</f>
        <v>0</v>
      </c>
      <c r="H352" s="163"/>
      <c r="I352" s="163">
        <f>SUM(I353:I374)</f>
        <v>0</v>
      </c>
      <c r="J352" s="163"/>
      <c r="K352" s="163">
        <f>SUM(K353:K374)</f>
        <v>0</v>
      </c>
      <c r="L352" s="163"/>
      <c r="M352" s="163">
        <f>SUM(M353:M374)</f>
        <v>0</v>
      </c>
      <c r="N352" s="162"/>
      <c r="O352" s="162">
        <f>SUM(O353:O374)</f>
        <v>0.01</v>
      </c>
      <c r="P352" s="162"/>
      <c r="Q352" s="162">
        <f>SUM(Q353:Q374)</f>
        <v>0</v>
      </c>
      <c r="R352" s="163"/>
      <c r="S352" s="163"/>
      <c r="T352" s="164"/>
      <c r="U352" s="158"/>
      <c r="V352" s="158">
        <f>SUM(V353:V374)</f>
        <v>82.679999999999993</v>
      </c>
      <c r="W352" s="158"/>
      <c r="X352" s="158"/>
      <c r="Y352" s="158"/>
      <c r="AG352" t="s">
        <v>179</v>
      </c>
    </row>
    <row r="353" spans="1:60" ht="56.25" outlineLevel="1" x14ac:dyDescent="0.2">
      <c r="A353" s="166">
        <v>78</v>
      </c>
      <c r="B353" s="167" t="s">
        <v>545</v>
      </c>
      <c r="C353" s="175" t="s">
        <v>546</v>
      </c>
      <c r="D353" s="168" t="s">
        <v>209</v>
      </c>
      <c r="E353" s="169">
        <v>249.96</v>
      </c>
      <c r="F353" s="170"/>
      <c r="G353" s="171">
        <f>ROUND(E353*F353,2)</f>
        <v>0</v>
      </c>
      <c r="H353" s="170"/>
      <c r="I353" s="171">
        <f>ROUND(E353*H353,2)</f>
        <v>0</v>
      </c>
      <c r="J353" s="170"/>
      <c r="K353" s="171">
        <f>ROUND(E353*J353,2)</f>
        <v>0</v>
      </c>
      <c r="L353" s="171">
        <v>21</v>
      </c>
      <c r="M353" s="171">
        <f>G353*(1+L353/100)</f>
        <v>0</v>
      </c>
      <c r="N353" s="169">
        <v>4.0000000000000003E-5</v>
      </c>
      <c r="O353" s="169">
        <f>ROUND(E353*N353,2)</f>
        <v>0.01</v>
      </c>
      <c r="P353" s="169">
        <v>0</v>
      </c>
      <c r="Q353" s="169">
        <f>ROUND(E353*P353,2)</f>
        <v>0</v>
      </c>
      <c r="R353" s="171" t="s">
        <v>258</v>
      </c>
      <c r="S353" s="171" t="s">
        <v>183</v>
      </c>
      <c r="T353" s="172" t="s">
        <v>183</v>
      </c>
      <c r="U353" s="157">
        <v>0.308</v>
      </c>
      <c r="V353" s="157">
        <f>ROUND(E353*U353,2)</f>
        <v>76.989999999999995</v>
      </c>
      <c r="W353" s="157"/>
      <c r="X353" s="157" t="s">
        <v>211</v>
      </c>
      <c r="Y353" s="157" t="s">
        <v>186</v>
      </c>
      <c r="Z353" s="147"/>
      <c r="AA353" s="147"/>
      <c r="AB353" s="147"/>
      <c r="AC353" s="147"/>
      <c r="AD353" s="147"/>
      <c r="AE353" s="147"/>
      <c r="AF353" s="147"/>
      <c r="AG353" s="147" t="s">
        <v>212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2" x14ac:dyDescent="0.2">
      <c r="A354" s="154"/>
      <c r="B354" s="155"/>
      <c r="C354" s="190" t="s">
        <v>547</v>
      </c>
      <c r="D354" s="179"/>
      <c r="E354" s="180">
        <v>229.96</v>
      </c>
      <c r="F354" s="157"/>
      <c r="G354" s="157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7"/>
      <c r="AA354" s="147"/>
      <c r="AB354" s="147"/>
      <c r="AC354" s="147"/>
      <c r="AD354" s="147"/>
      <c r="AE354" s="147"/>
      <c r="AF354" s="147"/>
      <c r="AG354" s="147" t="s">
        <v>214</v>
      </c>
      <c r="AH354" s="147">
        <v>0</v>
      </c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3" x14ac:dyDescent="0.2">
      <c r="A355" s="154"/>
      <c r="B355" s="155"/>
      <c r="C355" s="190" t="s">
        <v>548</v>
      </c>
      <c r="D355" s="179"/>
      <c r="E355" s="180">
        <v>20</v>
      </c>
      <c r="F355" s="157"/>
      <c r="G355" s="157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57"/>
      <c r="X355" s="157"/>
      <c r="Y355" s="157"/>
      <c r="Z355" s="147"/>
      <c r="AA355" s="147"/>
      <c r="AB355" s="147"/>
      <c r="AC355" s="147"/>
      <c r="AD355" s="147"/>
      <c r="AE355" s="147"/>
      <c r="AF355" s="147"/>
      <c r="AG355" s="147" t="s">
        <v>214</v>
      </c>
      <c r="AH355" s="147">
        <v>0</v>
      </c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ht="22.5" outlineLevel="1" x14ac:dyDescent="0.2">
      <c r="A356" s="166">
        <v>79</v>
      </c>
      <c r="B356" s="167" t="s">
        <v>549</v>
      </c>
      <c r="C356" s="175" t="s">
        <v>550</v>
      </c>
      <c r="D356" s="168" t="s">
        <v>324</v>
      </c>
      <c r="E356" s="169">
        <v>14</v>
      </c>
      <c r="F356" s="170"/>
      <c r="G356" s="171">
        <f>ROUND(E356*F356,2)</f>
        <v>0</v>
      </c>
      <c r="H356" s="170"/>
      <c r="I356" s="171">
        <f>ROUND(E356*H356,2)</f>
        <v>0</v>
      </c>
      <c r="J356" s="170"/>
      <c r="K356" s="171">
        <f>ROUND(E356*J356,2)</f>
        <v>0</v>
      </c>
      <c r="L356" s="171">
        <v>21</v>
      </c>
      <c r="M356" s="171">
        <f>G356*(1+L356/100)</f>
        <v>0</v>
      </c>
      <c r="N356" s="169">
        <v>0</v>
      </c>
      <c r="O356" s="169">
        <f>ROUND(E356*N356,2)</f>
        <v>0</v>
      </c>
      <c r="P356" s="169">
        <v>0</v>
      </c>
      <c r="Q356" s="169">
        <f>ROUND(E356*P356,2)</f>
        <v>0</v>
      </c>
      <c r="R356" s="171" t="s">
        <v>292</v>
      </c>
      <c r="S356" s="171" t="s">
        <v>183</v>
      </c>
      <c r="T356" s="172" t="s">
        <v>183</v>
      </c>
      <c r="U356" s="157">
        <v>0.158</v>
      </c>
      <c r="V356" s="157">
        <f>ROUND(E356*U356,2)</f>
        <v>2.21</v>
      </c>
      <c r="W356" s="157"/>
      <c r="X356" s="157" t="s">
        <v>211</v>
      </c>
      <c r="Y356" s="157" t="s">
        <v>186</v>
      </c>
      <c r="Z356" s="147"/>
      <c r="AA356" s="147"/>
      <c r="AB356" s="147"/>
      <c r="AC356" s="147"/>
      <c r="AD356" s="147"/>
      <c r="AE356" s="147"/>
      <c r="AF356" s="147"/>
      <c r="AG356" s="147" t="s">
        <v>212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2" x14ac:dyDescent="0.2">
      <c r="A357" s="154"/>
      <c r="B357" s="155"/>
      <c r="C357" s="190" t="s">
        <v>551</v>
      </c>
      <c r="D357" s="179"/>
      <c r="E357" s="180">
        <v>8</v>
      </c>
      <c r="F357" s="157"/>
      <c r="G357" s="157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57"/>
      <c r="X357" s="157"/>
      <c r="Y357" s="157"/>
      <c r="Z357" s="147"/>
      <c r="AA357" s="147"/>
      <c r="AB357" s="147"/>
      <c r="AC357" s="147"/>
      <c r="AD357" s="147"/>
      <c r="AE357" s="147"/>
      <c r="AF357" s="147"/>
      <c r="AG357" s="147" t="s">
        <v>214</v>
      </c>
      <c r="AH357" s="147">
        <v>0</v>
      </c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3" x14ac:dyDescent="0.2">
      <c r="A358" s="154"/>
      <c r="B358" s="155"/>
      <c r="C358" s="190" t="s">
        <v>552</v>
      </c>
      <c r="D358" s="179"/>
      <c r="E358" s="180">
        <v>6</v>
      </c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7"/>
      <c r="AA358" s="147"/>
      <c r="AB358" s="147"/>
      <c r="AC358" s="147"/>
      <c r="AD358" s="147"/>
      <c r="AE358" s="147"/>
      <c r="AF358" s="147"/>
      <c r="AG358" s="147" t="s">
        <v>214</v>
      </c>
      <c r="AH358" s="147">
        <v>0</v>
      </c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ht="22.5" outlineLevel="1" x14ac:dyDescent="0.2">
      <c r="A359" s="166">
        <v>80</v>
      </c>
      <c r="B359" s="167" t="s">
        <v>553</v>
      </c>
      <c r="C359" s="175" t="s">
        <v>554</v>
      </c>
      <c r="D359" s="168" t="s">
        <v>324</v>
      </c>
      <c r="E359" s="169">
        <v>16</v>
      </c>
      <c r="F359" s="170"/>
      <c r="G359" s="171">
        <f>ROUND(E359*F359,2)</f>
        <v>0</v>
      </c>
      <c r="H359" s="170"/>
      <c r="I359" s="171">
        <f>ROUND(E359*H359,2)</f>
        <v>0</v>
      </c>
      <c r="J359" s="170"/>
      <c r="K359" s="171">
        <f>ROUND(E359*J359,2)</f>
        <v>0</v>
      </c>
      <c r="L359" s="171">
        <v>21</v>
      </c>
      <c r="M359" s="171">
        <f>G359*(1+L359/100)</f>
        <v>0</v>
      </c>
      <c r="N359" s="169">
        <v>0</v>
      </c>
      <c r="O359" s="169">
        <f>ROUND(E359*N359,2)</f>
        <v>0</v>
      </c>
      <c r="P359" s="169">
        <v>0</v>
      </c>
      <c r="Q359" s="169">
        <f>ROUND(E359*P359,2)</f>
        <v>0</v>
      </c>
      <c r="R359" s="171" t="s">
        <v>292</v>
      </c>
      <c r="S359" s="171" t="s">
        <v>183</v>
      </c>
      <c r="T359" s="172" t="s">
        <v>183</v>
      </c>
      <c r="U359" s="157">
        <v>0.158</v>
      </c>
      <c r="V359" s="157">
        <f>ROUND(E359*U359,2)</f>
        <v>2.5299999999999998</v>
      </c>
      <c r="W359" s="157"/>
      <c r="X359" s="157" t="s">
        <v>211</v>
      </c>
      <c r="Y359" s="157" t="s">
        <v>186</v>
      </c>
      <c r="Z359" s="147"/>
      <c r="AA359" s="147"/>
      <c r="AB359" s="147"/>
      <c r="AC359" s="147"/>
      <c r="AD359" s="147"/>
      <c r="AE359" s="147"/>
      <c r="AF359" s="147"/>
      <c r="AG359" s="147" t="s">
        <v>212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2" x14ac:dyDescent="0.2">
      <c r="A360" s="154"/>
      <c r="B360" s="155"/>
      <c r="C360" s="190" t="s">
        <v>555</v>
      </c>
      <c r="D360" s="179"/>
      <c r="E360" s="180">
        <v>16</v>
      </c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7"/>
      <c r="AA360" s="147"/>
      <c r="AB360" s="147"/>
      <c r="AC360" s="147"/>
      <c r="AD360" s="147"/>
      <c r="AE360" s="147"/>
      <c r="AF360" s="147"/>
      <c r="AG360" s="147" t="s">
        <v>214</v>
      </c>
      <c r="AH360" s="147">
        <v>0</v>
      </c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1" x14ac:dyDescent="0.2">
      <c r="A361" s="166">
        <v>81</v>
      </c>
      <c r="B361" s="167" t="s">
        <v>556</v>
      </c>
      <c r="C361" s="175" t="s">
        <v>557</v>
      </c>
      <c r="D361" s="168" t="s">
        <v>209</v>
      </c>
      <c r="E361" s="169">
        <v>207.22499999999999</v>
      </c>
      <c r="F361" s="170"/>
      <c r="G361" s="171">
        <f>ROUND(E361*F361,2)</f>
        <v>0</v>
      </c>
      <c r="H361" s="170"/>
      <c r="I361" s="171">
        <f>ROUND(E361*H361,2)</f>
        <v>0</v>
      </c>
      <c r="J361" s="170"/>
      <c r="K361" s="171">
        <f>ROUND(E361*J361,2)</f>
        <v>0</v>
      </c>
      <c r="L361" s="171">
        <v>21</v>
      </c>
      <c r="M361" s="171">
        <f>G361*(1+L361/100)</f>
        <v>0</v>
      </c>
      <c r="N361" s="169">
        <v>0</v>
      </c>
      <c r="O361" s="169">
        <f>ROUND(E361*N361,2)</f>
        <v>0</v>
      </c>
      <c r="P361" s="169">
        <v>0</v>
      </c>
      <c r="Q361" s="169">
        <f>ROUND(E361*P361,2)</f>
        <v>0</v>
      </c>
      <c r="R361" s="171"/>
      <c r="S361" s="171" t="s">
        <v>191</v>
      </c>
      <c r="T361" s="172" t="s">
        <v>184</v>
      </c>
      <c r="U361" s="157">
        <v>0</v>
      </c>
      <c r="V361" s="157">
        <f>ROUND(E361*U361,2)</f>
        <v>0</v>
      </c>
      <c r="W361" s="157"/>
      <c r="X361" s="157" t="s">
        <v>211</v>
      </c>
      <c r="Y361" s="157" t="s">
        <v>186</v>
      </c>
      <c r="Z361" s="147"/>
      <c r="AA361" s="147"/>
      <c r="AB361" s="147"/>
      <c r="AC361" s="147"/>
      <c r="AD361" s="147"/>
      <c r="AE361" s="147"/>
      <c r="AF361" s="147"/>
      <c r="AG361" s="147" t="s">
        <v>212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2" x14ac:dyDescent="0.2">
      <c r="A362" s="154"/>
      <c r="B362" s="155"/>
      <c r="C362" s="190" t="s">
        <v>558</v>
      </c>
      <c r="D362" s="179"/>
      <c r="E362" s="180">
        <v>207.22499999999999</v>
      </c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7"/>
      <c r="AA362" s="147"/>
      <c r="AB362" s="147"/>
      <c r="AC362" s="147"/>
      <c r="AD362" s="147"/>
      <c r="AE362" s="147"/>
      <c r="AF362" s="147"/>
      <c r="AG362" s="147" t="s">
        <v>214</v>
      </c>
      <c r="AH362" s="147">
        <v>0</v>
      </c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1" x14ac:dyDescent="0.2">
      <c r="A363" s="183">
        <v>82</v>
      </c>
      <c r="B363" s="184" t="s">
        <v>559</v>
      </c>
      <c r="C363" s="191" t="s">
        <v>560</v>
      </c>
      <c r="D363" s="185" t="s">
        <v>324</v>
      </c>
      <c r="E363" s="186">
        <v>4</v>
      </c>
      <c r="F363" s="187"/>
      <c r="G363" s="188">
        <f t="shared" ref="G363:G368" si="0">ROUND(E363*F363,2)</f>
        <v>0</v>
      </c>
      <c r="H363" s="187"/>
      <c r="I363" s="188">
        <f t="shared" ref="I363:I368" si="1">ROUND(E363*H363,2)</f>
        <v>0</v>
      </c>
      <c r="J363" s="187"/>
      <c r="K363" s="188">
        <f t="shared" ref="K363:K368" si="2">ROUND(E363*J363,2)</f>
        <v>0</v>
      </c>
      <c r="L363" s="188">
        <v>21</v>
      </c>
      <c r="M363" s="188">
        <f t="shared" ref="M363:M368" si="3">G363*(1+L363/100)</f>
        <v>0</v>
      </c>
      <c r="N363" s="186">
        <v>0</v>
      </c>
      <c r="O363" s="186">
        <f t="shared" ref="O363:O368" si="4">ROUND(E363*N363,2)</f>
        <v>0</v>
      </c>
      <c r="P363" s="186">
        <v>0</v>
      </c>
      <c r="Q363" s="186">
        <f t="shared" ref="Q363:Q368" si="5">ROUND(E363*P363,2)</f>
        <v>0</v>
      </c>
      <c r="R363" s="188"/>
      <c r="S363" s="188" t="s">
        <v>191</v>
      </c>
      <c r="T363" s="189" t="s">
        <v>184</v>
      </c>
      <c r="U363" s="157">
        <v>0</v>
      </c>
      <c r="V363" s="157">
        <f t="shared" ref="V363:V368" si="6">ROUND(E363*U363,2)</f>
        <v>0</v>
      </c>
      <c r="W363" s="157"/>
      <c r="X363" s="157" t="s">
        <v>211</v>
      </c>
      <c r="Y363" s="157" t="s">
        <v>186</v>
      </c>
      <c r="Z363" s="147"/>
      <c r="AA363" s="147"/>
      <c r="AB363" s="147"/>
      <c r="AC363" s="147"/>
      <c r="AD363" s="147"/>
      <c r="AE363" s="147"/>
      <c r="AF363" s="147"/>
      <c r="AG363" s="147" t="s">
        <v>212</v>
      </c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1" x14ac:dyDescent="0.2">
      <c r="A364" s="183">
        <v>83</v>
      </c>
      <c r="B364" s="184" t="s">
        <v>561</v>
      </c>
      <c r="C364" s="191" t="s">
        <v>562</v>
      </c>
      <c r="D364" s="185" t="s">
        <v>324</v>
      </c>
      <c r="E364" s="186">
        <v>3</v>
      </c>
      <c r="F364" s="187"/>
      <c r="G364" s="188">
        <f t="shared" si="0"/>
        <v>0</v>
      </c>
      <c r="H364" s="187"/>
      <c r="I364" s="188">
        <f t="shared" si="1"/>
        <v>0</v>
      </c>
      <c r="J364" s="187"/>
      <c r="K364" s="188">
        <f t="shared" si="2"/>
        <v>0</v>
      </c>
      <c r="L364" s="188">
        <v>21</v>
      </c>
      <c r="M364" s="188">
        <f t="shared" si="3"/>
        <v>0</v>
      </c>
      <c r="N364" s="186">
        <v>0</v>
      </c>
      <c r="O364" s="186">
        <f t="shared" si="4"/>
        <v>0</v>
      </c>
      <c r="P364" s="186">
        <v>0</v>
      </c>
      <c r="Q364" s="186">
        <f t="shared" si="5"/>
        <v>0</v>
      </c>
      <c r="R364" s="188"/>
      <c r="S364" s="188" t="s">
        <v>191</v>
      </c>
      <c r="T364" s="189" t="s">
        <v>184</v>
      </c>
      <c r="U364" s="157">
        <v>0</v>
      </c>
      <c r="V364" s="157">
        <f t="shared" si="6"/>
        <v>0</v>
      </c>
      <c r="W364" s="157"/>
      <c r="X364" s="157" t="s">
        <v>211</v>
      </c>
      <c r="Y364" s="157" t="s">
        <v>186</v>
      </c>
      <c r="Z364" s="147"/>
      <c r="AA364" s="147"/>
      <c r="AB364" s="147"/>
      <c r="AC364" s="147"/>
      <c r="AD364" s="147"/>
      <c r="AE364" s="147"/>
      <c r="AF364" s="147"/>
      <c r="AG364" s="147" t="s">
        <v>212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1" x14ac:dyDescent="0.2">
      <c r="A365" s="183">
        <v>84</v>
      </c>
      <c r="B365" s="184" t="s">
        <v>563</v>
      </c>
      <c r="C365" s="191" t="s">
        <v>564</v>
      </c>
      <c r="D365" s="185" t="s">
        <v>324</v>
      </c>
      <c r="E365" s="186">
        <v>3</v>
      </c>
      <c r="F365" s="187"/>
      <c r="G365" s="188">
        <f t="shared" si="0"/>
        <v>0</v>
      </c>
      <c r="H365" s="187"/>
      <c r="I365" s="188">
        <f t="shared" si="1"/>
        <v>0</v>
      </c>
      <c r="J365" s="187"/>
      <c r="K365" s="188">
        <f t="shared" si="2"/>
        <v>0</v>
      </c>
      <c r="L365" s="188">
        <v>21</v>
      </c>
      <c r="M365" s="188">
        <f t="shared" si="3"/>
        <v>0</v>
      </c>
      <c r="N365" s="186">
        <v>0</v>
      </c>
      <c r="O365" s="186">
        <f t="shared" si="4"/>
        <v>0</v>
      </c>
      <c r="P365" s="186">
        <v>0</v>
      </c>
      <c r="Q365" s="186">
        <f t="shared" si="5"/>
        <v>0</v>
      </c>
      <c r="R365" s="188"/>
      <c r="S365" s="188" t="s">
        <v>191</v>
      </c>
      <c r="T365" s="189" t="s">
        <v>184</v>
      </c>
      <c r="U365" s="157">
        <v>0</v>
      </c>
      <c r="V365" s="157">
        <f t="shared" si="6"/>
        <v>0</v>
      </c>
      <c r="W365" s="157"/>
      <c r="X365" s="157" t="s">
        <v>211</v>
      </c>
      <c r="Y365" s="157" t="s">
        <v>186</v>
      </c>
      <c r="Z365" s="147"/>
      <c r="AA365" s="147"/>
      <c r="AB365" s="147"/>
      <c r="AC365" s="147"/>
      <c r="AD365" s="147"/>
      <c r="AE365" s="147"/>
      <c r="AF365" s="147"/>
      <c r="AG365" s="147" t="s">
        <v>212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 x14ac:dyDescent="0.2">
      <c r="A366" s="183">
        <v>85</v>
      </c>
      <c r="B366" s="184" t="s">
        <v>565</v>
      </c>
      <c r="C366" s="191" t="s">
        <v>566</v>
      </c>
      <c r="D366" s="185" t="s">
        <v>324</v>
      </c>
      <c r="E366" s="186">
        <v>1</v>
      </c>
      <c r="F366" s="187"/>
      <c r="G366" s="188">
        <f t="shared" si="0"/>
        <v>0</v>
      </c>
      <c r="H366" s="187"/>
      <c r="I366" s="188">
        <f t="shared" si="1"/>
        <v>0</v>
      </c>
      <c r="J366" s="187"/>
      <c r="K366" s="188">
        <f t="shared" si="2"/>
        <v>0</v>
      </c>
      <c r="L366" s="188">
        <v>21</v>
      </c>
      <c r="M366" s="188">
        <f t="shared" si="3"/>
        <v>0</v>
      </c>
      <c r="N366" s="186">
        <v>0</v>
      </c>
      <c r="O366" s="186">
        <f t="shared" si="4"/>
        <v>0</v>
      </c>
      <c r="P366" s="186">
        <v>0</v>
      </c>
      <c r="Q366" s="186">
        <f t="shared" si="5"/>
        <v>0</v>
      </c>
      <c r="R366" s="188"/>
      <c r="S366" s="188" t="s">
        <v>191</v>
      </c>
      <c r="T366" s="189" t="s">
        <v>184</v>
      </c>
      <c r="U366" s="157">
        <v>0</v>
      </c>
      <c r="V366" s="157">
        <f t="shared" si="6"/>
        <v>0</v>
      </c>
      <c r="W366" s="157"/>
      <c r="X366" s="157" t="s">
        <v>211</v>
      </c>
      <c r="Y366" s="157" t="s">
        <v>186</v>
      </c>
      <c r="Z366" s="147"/>
      <c r="AA366" s="147"/>
      <c r="AB366" s="147"/>
      <c r="AC366" s="147"/>
      <c r="AD366" s="147"/>
      <c r="AE366" s="147"/>
      <c r="AF366" s="147"/>
      <c r="AG366" s="147" t="s">
        <v>212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1" x14ac:dyDescent="0.2">
      <c r="A367" s="183">
        <v>86</v>
      </c>
      <c r="B367" s="184" t="s">
        <v>567</v>
      </c>
      <c r="C367" s="191" t="s">
        <v>568</v>
      </c>
      <c r="D367" s="185" t="s">
        <v>324</v>
      </c>
      <c r="E367" s="186">
        <v>1</v>
      </c>
      <c r="F367" s="187"/>
      <c r="G367" s="188">
        <f t="shared" si="0"/>
        <v>0</v>
      </c>
      <c r="H367" s="187"/>
      <c r="I367" s="188">
        <f t="shared" si="1"/>
        <v>0</v>
      </c>
      <c r="J367" s="187"/>
      <c r="K367" s="188">
        <f t="shared" si="2"/>
        <v>0</v>
      </c>
      <c r="L367" s="188">
        <v>21</v>
      </c>
      <c r="M367" s="188">
        <f t="shared" si="3"/>
        <v>0</v>
      </c>
      <c r="N367" s="186">
        <v>0</v>
      </c>
      <c r="O367" s="186">
        <f t="shared" si="4"/>
        <v>0</v>
      </c>
      <c r="P367" s="186">
        <v>0</v>
      </c>
      <c r="Q367" s="186">
        <f t="shared" si="5"/>
        <v>0</v>
      </c>
      <c r="R367" s="188"/>
      <c r="S367" s="188" t="s">
        <v>191</v>
      </c>
      <c r="T367" s="189" t="s">
        <v>184</v>
      </c>
      <c r="U367" s="157">
        <v>0</v>
      </c>
      <c r="V367" s="157">
        <f t="shared" si="6"/>
        <v>0</v>
      </c>
      <c r="W367" s="157"/>
      <c r="X367" s="157" t="s">
        <v>211</v>
      </c>
      <c r="Y367" s="157" t="s">
        <v>186</v>
      </c>
      <c r="Z367" s="147"/>
      <c r="AA367" s="147"/>
      <c r="AB367" s="147"/>
      <c r="AC367" s="147"/>
      <c r="AD367" s="147"/>
      <c r="AE367" s="147"/>
      <c r="AF367" s="147"/>
      <c r="AG367" s="147" t="s">
        <v>212</v>
      </c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outlineLevel="1" x14ac:dyDescent="0.2">
      <c r="A368" s="166">
        <v>87</v>
      </c>
      <c r="B368" s="167" t="s">
        <v>569</v>
      </c>
      <c r="C368" s="175" t="s">
        <v>570</v>
      </c>
      <c r="D368" s="168" t="s">
        <v>209</v>
      </c>
      <c r="E368" s="169">
        <v>207.22499999999999</v>
      </c>
      <c r="F368" s="170"/>
      <c r="G368" s="171">
        <f t="shared" si="0"/>
        <v>0</v>
      </c>
      <c r="H368" s="170"/>
      <c r="I368" s="171">
        <f t="shared" si="1"/>
        <v>0</v>
      </c>
      <c r="J368" s="170"/>
      <c r="K368" s="171">
        <f t="shared" si="2"/>
        <v>0</v>
      </c>
      <c r="L368" s="171">
        <v>21</v>
      </c>
      <c r="M368" s="171">
        <f t="shared" si="3"/>
        <v>0</v>
      </c>
      <c r="N368" s="169">
        <v>0</v>
      </c>
      <c r="O368" s="169">
        <f t="shared" si="4"/>
        <v>0</v>
      </c>
      <c r="P368" s="169">
        <v>0</v>
      </c>
      <c r="Q368" s="169">
        <f t="shared" si="5"/>
        <v>0</v>
      </c>
      <c r="R368" s="171"/>
      <c r="S368" s="171" t="s">
        <v>191</v>
      </c>
      <c r="T368" s="172" t="s">
        <v>184</v>
      </c>
      <c r="U368" s="157">
        <v>0</v>
      </c>
      <c r="V368" s="157">
        <f t="shared" si="6"/>
        <v>0</v>
      </c>
      <c r="W368" s="157"/>
      <c r="X368" s="157" t="s">
        <v>211</v>
      </c>
      <c r="Y368" s="157" t="s">
        <v>186</v>
      </c>
      <c r="Z368" s="147"/>
      <c r="AA368" s="147"/>
      <c r="AB368" s="147"/>
      <c r="AC368" s="147"/>
      <c r="AD368" s="147"/>
      <c r="AE368" s="147"/>
      <c r="AF368" s="147"/>
      <c r="AG368" s="147" t="s">
        <v>212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2" x14ac:dyDescent="0.2">
      <c r="A369" s="154"/>
      <c r="B369" s="155"/>
      <c r="C369" s="190" t="s">
        <v>558</v>
      </c>
      <c r="D369" s="179"/>
      <c r="E369" s="180">
        <v>207.22499999999999</v>
      </c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7"/>
      <c r="AA369" s="147"/>
      <c r="AB369" s="147"/>
      <c r="AC369" s="147"/>
      <c r="AD369" s="147"/>
      <c r="AE369" s="147"/>
      <c r="AF369" s="147"/>
      <c r="AG369" s="147" t="s">
        <v>214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1" x14ac:dyDescent="0.2">
      <c r="A370" s="183">
        <v>88</v>
      </c>
      <c r="B370" s="184" t="s">
        <v>571</v>
      </c>
      <c r="C370" s="191" t="s">
        <v>572</v>
      </c>
      <c r="D370" s="185" t="s">
        <v>324</v>
      </c>
      <c r="E370" s="186">
        <v>4</v>
      </c>
      <c r="F370" s="187"/>
      <c r="G370" s="188">
        <f>ROUND(E370*F370,2)</f>
        <v>0</v>
      </c>
      <c r="H370" s="187"/>
      <c r="I370" s="188">
        <f>ROUND(E370*H370,2)</f>
        <v>0</v>
      </c>
      <c r="J370" s="187"/>
      <c r="K370" s="188">
        <f>ROUND(E370*J370,2)</f>
        <v>0</v>
      </c>
      <c r="L370" s="188">
        <v>21</v>
      </c>
      <c r="M370" s="188">
        <f>G370*(1+L370/100)</f>
        <v>0</v>
      </c>
      <c r="N370" s="186">
        <v>0</v>
      </c>
      <c r="O370" s="186">
        <f>ROUND(E370*N370,2)</f>
        <v>0</v>
      </c>
      <c r="P370" s="186">
        <v>0</v>
      </c>
      <c r="Q370" s="186">
        <f>ROUND(E370*P370,2)</f>
        <v>0</v>
      </c>
      <c r="R370" s="188"/>
      <c r="S370" s="188" t="s">
        <v>191</v>
      </c>
      <c r="T370" s="189" t="s">
        <v>184</v>
      </c>
      <c r="U370" s="157">
        <v>0</v>
      </c>
      <c r="V370" s="157">
        <f>ROUND(E370*U370,2)</f>
        <v>0</v>
      </c>
      <c r="W370" s="157"/>
      <c r="X370" s="157" t="s">
        <v>211</v>
      </c>
      <c r="Y370" s="157" t="s">
        <v>186</v>
      </c>
      <c r="Z370" s="147"/>
      <c r="AA370" s="147"/>
      <c r="AB370" s="147"/>
      <c r="AC370" s="147"/>
      <c r="AD370" s="147"/>
      <c r="AE370" s="147"/>
      <c r="AF370" s="147"/>
      <c r="AG370" s="147" t="s">
        <v>212</v>
      </c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ht="22.5" outlineLevel="1" x14ac:dyDescent="0.2">
      <c r="A371" s="183">
        <v>89</v>
      </c>
      <c r="B371" s="184" t="s">
        <v>573</v>
      </c>
      <c r="C371" s="191" t="s">
        <v>574</v>
      </c>
      <c r="D371" s="185" t="s">
        <v>324</v>
      </c>
      <c r="E371" s="186">
        <v>3</v>
      </c>
      <c r="F371" s="187"/>
      <c r="G371" s="188">
        <f>ROUND(E371*F371,2)</f>
        <v>0</v>
      </c>
      <c r="H371" s="187"/>
      <c r="I371" s="188">
        <f>ROUND(E371*H371,2)</f>
        <v>0</v>
      </c>
      <c r="J371" s="187"/>
      <c r="K371" s="188">
        <f>ROUND(E371*J371,2)</f>
        <v>0</v>
      </c>
      <c r="L371" s="188">
        <v>21</v>
      </c>
      <c r="M371" s="188">
        <f>G371*(1+L371/100)</f>
        <v>0</v>
      </c>
      <c r="N371" s="186">
        <v>0</v>
      </c>
      <c r="O371" s="186">
        <f>ROUND(E371*N371,2)</f>
        <v>0</v>
      </c>
      <c r="P371" s="186">
        <v>0</v>
      </c>
      <c r="Q371" s="186">
        <f>ROUND(E371*P371,2)</f>
        <v>0</v>
      </c>
      <c r="R371" s="188"/>
      <c r="S371" s="188" t="s">
        <v>191</v>
      </c>
      <c r="T371" s="189" t="s">
        <v>184</v>
      </c>
      <c r="U371" s="157">
        <v>0</v>
      </c>
      <c r="V371" s="157">
        <f>ROUND(E371*U371,2)</f>
        <v>0</v>
      </c>
      <c r="W371" s="157"/>
      <c r="X371" s="157" t="s">
        <v>211</v>
      </c>
      <c r="Y371" s="157" t="s">
        <v>186</v>
      </c>
      <c r="Z371" s="147"/>
      <c r="AA371" s="147"/>
      <c r="AB371" s="147"/>
      <c r="AC371" s="147"/>
      <c r="AD371" s="147"/>
      <c r="AE371" s="147"/>
      <c r="AF371" s="147"/>
      <c r="AG371" s="147" t="s">
        <v>212</v>
      </c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1" x14ac:dyDescent="0.2">
      <c r="A372" s="183">
        <v>90</v>
      </c>
      <c r="B372" s="184" t="s">
        <v>575</v>
      </c>
      <c r="C372" s="191" t="s">
        <v>576</v>
      </c>
      <c r="D372" s="185" t="s">
        <v>324</v>
      </c>
      <c r="E372" s="186">
        <v>3</v>
      </c>
      <c r="F372" s="187"/>
      <c r="G372" s="188">
        <f>ROUND(E372*F372,2)</f>
        <v>0</v>
      </c>
      <c r="H372" s="187"/>
      <c r="I372" s="188">
        <f>ROUND(E372*H372,2)</f>
        <v>0</v>
      </c>
      <c r="J372" s="187"/>
      <c r="K372" s="188">
        <f>ROUND(E372*J372,2)</f>
        <v>0</v>
      </c>
      <c r="L372" s="188">
        <v>21</v>
      </c>
      <c r="M372" s="188">
        <f>G372*(1+L372/100)</f>
        <v>0</v>
      </c>
      <c r="N372" s="186">
        <v>0</v>
      </c>
      <c r="O372" s="186">
        <f>ROUND(E372*N372,2)</f>
        <v>0</v>
      </c>
      <c r="P372" s="186">
        <v>0</v>
      </c>
      <c r="Q372" s="186">
        <f>ROUND(E372*P372,2)</f>
        <v>0</v>
      </c>
      <c r="R372" s="188"/>
      <c r="S372" s="188" t="s">
        <v>191</v>
      </c>
      <c r="T372" s="189" t="s">
        <v>184</v>
      </c>
      <c r="U372" s="157">
        <v>0</v>
      </c>
      <c r="V372" s="157">
        <f>ROUND(E372*U372,2)</f>
        <v>0</v>
      </c>
      <c r="W372" s="157"/>
      <c r="X372" s="157" t="s">
        <v>211</v>
      </c>
      <c r="Y372" s="157" t="s">
        <v>186</v>
      </c>
      <c r="Z372" s="147"/>
      <c r="AA372" s="147"/>
      <c r="AB372" s="147"/>
      <c r="AC372" s="147"/>
      <c r="AD372" s="147"/>
      <c r="AE372" s="147"/>
      <c r="AF372" s="147"/>
      <c r="AG372" s="147" t="s">
        <v>212</v>
      </c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1" x14ac:dyDescent="0.2">
      <c r="A373" s="166">
        <v>91</v>
      </c>
      <c r="B373" s="167" t="s">
        <v>577</v>
      </c>
      <c r="C373" s="175" t="s">
        <v>578</v>
      </c>
      <c r="D373" s="168" t="s">
        <v>345</v>
      </c>
      <c r="E373" s="169">
        <v>8.9</v>
      </c>
      <c r="F373" s="170"/>
      <c r="G373" s="171">
        <f>ROUND(E373*F373,2)</f>
        <v>0</v>
      </c>
      <c r="H373" s="170"/>
      <c r="I373" s="171">
        <f>ROUND(E373*H373,2)</f>
        <v>0</v>
      </c>
      <c r="J373" s="170"/>
      <c r="K373" s="171">
        <f>ROUND(E373*J373,2)</f>
        <v>0</v>
      </c>
      <c r="L373" s="171">
        <v>21</v>
      </c>
      <c r="M373" s="171">
        <f>G373*(1+L373/100)</f>
        <v>0</v>
      </c>
      <c r="N373" s="169">
        <v>0</v>
      </c>
      <c r="O373" s="169">
        <f>ROUND(E373*N373,2)</f>
        <v>0</v>
      </c>
      <c r="P373" s="169">
        <v>0</v>
      </c>
      <c r="Q373" s="169">
        <f>ROUND(E373*P373,2)</f>
        <v>0</v>
      </c>
      <c r="R373" s="171"/>
      <c r="S373" s="171" t="s">
        <v>191</v>
      </c>
      <c r="T373" s="172" t="s">
        <v>184</v>
      </c>
      <c r="U373" s="157">
        <v>0.107</v>
      </c>
      <c r="V373" s="157">
        <f>ROUND(E373*U373,2)</f>
        <v>0.95</v>
      </c>
      <c r="W373" s="157"/>
      <c r="X373" s="157" t="s">
        <v>211</v>
      </c>
      <c r="Y373" s="157" t="s">
        <v>186</v>
      </c>
      <c r="Z373" s="147"/>
      <c r="AA373" s="147"/>
      <c r="AB373" s="147"/>
      <c r="AC373" s="147"/>
      <c r="AD373" s="147"/>
      <c r="AE373" s="147"/>
      <c r="AF373" s="147"/>
      <c r="AG373" s="147" t="s">
        <v>212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2" x14ac:dyDescent="0.2">
      <c r="A374" s="154"/>
      <c r="B374" s="155"/>
      <c r="C374" s="190" t="s">
        <v>579</v>
      </c>
      <c r="D374" s="179"/>
      <c r="E374" s="180">
        <v>8.9</v>
      </c>
      <c r="F374" s="157"/>
      <c r="G374" s="157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7"/>
      <c r="AA374" s="147"/>
      <c r="AB374" s="147"/>
      <c r="AC374" s="147"/>
      <c r="AD374" s="147"/>
      <c r="AE374" s="147"/>
      <c r="AF374" s="147"/>
      <c r="AG374" s="147" t="s">
        <v>214</v>
      </c>
      <c r="AH374" s="147">
        <v>0</v>
      </c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x14ac:dyDescent="0.2">
      <c r="A375" s="159" t="s">
        <v>178</v>
      </c>
      <c r="B375" s="160" t="s">
        <v>105</v>
      </c>
      <c r="C375" s="174" t="s">
        <v>106</v>
      </c>
      <c r="D375" s="161"/>
      <c r="E375" s="162"/>
      <c r="F375" s="163"/>
      <c r="G375" s="163">
        <f>SUMIF(AG376:AG417,"&lt;&gt;NOR",G376:G417)</f>
        <v>0</v>
      </c>
      <c r="H375" s="163"/>
      <c r="I375" s="163">
        <f>SUM(I376:I417)</f>
        <v>0</v>
      </c>
      <c r="J375" s="163"/>
      <c r="K375" s="163">
        <f>SUM(K376:K417)</f>
        <v>0</v>
      </c>
      <c r="L375" s="163"/>
      <c r="M375" s="163">
        <f>SUM(M376:M417)</f>
        <v>0</v>
      </c>
      <c r="N375" s="162"/>
      <c r="O375" s="162">
        <f>SUM(O376:O417)</f>
        <v>0.08</v>
      </c>
      <c r="P375" s="162"/>
      <c r="Q375" s="162">
        <f>SUM(Q376:Q417)</f>
        <v>23.860000000000003</v>
      </c>
      <c r="R375" s="163"/>
      <c r="S375" s="163"/>
      <c r="T375" s="164"/>
      <c r="U375" s="158"/>
      <c r="V375" s="158">
        <f>SUM(V376:V417)</f>
        <v>119.38999999999999</v>
      </c>
      <c r="W375" s="158"/>
      <c r="X375" s="158"/>
      <c r="Y375" s="158"/>
      <c r="AG375" t="s">
        <v>179</v>
      </c>
    </row>
    <row r="376" spans="1:60" outlineLevel="1" x14ac:dyDescent="0.2">
      <c r="A376" s="166">
        <v>92</v>
      </c>
      <c r="B376" s="167" t="s">
        <v>580</v>
      </c>
      <c r="C376" s="175" t="s">
        <v>581</v>
      </c>
      <c r="D376" s="168" t="s">
        <v>219</v>
      </c>
      <c r="E376" s="169">
        <v>6.0233400000000001</v>
      </c>
      <c r="F376" s="170"/>
      <c r="G376" s="171">
        <f>ROUND(E376*F376,2)</f>
        <v>0</v>
      </c>
      <c r="H376" s="170"/>
      <c r="I376" s="171">
        <f>ROUND(E376*H376,2)</f>
        <v>0</v>
      </c>
      <c r="J376" s="170"/>
      <c r="K376" s="171">
        <f>ROUND(E376*J376,2)</f>
        <v>0</v>
      </c>
      <c r="L376" s="171">
        <v>21</v>
      </c>
      <c r="M376" s="171">
        <f>G376*(1+L376/100)</f>
        <v>0</v>
      </c>
      <c r="N376" s="169">
        <v>2.33E-3</v>
      </c>
      <c r="O376" s="169">
        <f>ROUND(E376*N376,2)</f>
        <v>0.01</v>
      </c>
      <c r="P376" s="169">
        <v>2.4470000000000001</v>
      </c>
      <c r="Q376" s="169">
        <f>ROUND(E376*P376,2)</f>
        <v>14.74</v>
      </c>
      <c r="R376" s="171" t="s">
        <v>582</v>
      </c>
      <c r="S376" s="171" t="s">
        <v>183</v>
      </c>
      <c r="T376" s="172" t="s">
        <v>183</v>
      </c>
      <c r="U376" s="157">
        <v>7.8559999999999999</v>
      </c>
      <c r="V376" s="157">
        <f>ROUND(E376*U376,2)</f>
        <v>47.32</v>
      </c>
      <c r="W376" s="157"/>
      <c r="X376" s="157" t="s">
        <v>211</v>
      </c>
      <c r="Y376" s="157" t="s">
        <v>186</v>
      </c>
      <c r="Z376" s="147"/>
      <c r="AA376" s="147"/>
      <c r="AB376" s="147"/>
      <c r="AC376" s="147"/>
      <c r="AD376" s="147"/>
      <c r="AE376" s="147"/>
      <c r="AF376" s="147"/>
      <c r="AG376" s="147" t="s">
        <v>212</v>
      </c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2" x14ac:dyDescent="0.2">
      <c r="A377" s="154"/>
      <c r="B377" s="155"/>
      <c r="C377" s="259" t="s">
        <v>583</v>
      </c>
      <c r="D377" s="260"/>
      <c r="E377" s="260"/>
      <c r="F377" s="260"/>
      <c r="G377" s="260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7"/>
      <c r="AA377" s="147"/>
      <c r="AB377" s="147"/>
      <c r="AC377" s="147"/>
      <c r="AD377" s="147"/>
      <c r="AE377" s="147"/>
      <c r="AF377" s="147"/>
      <c r="AG377" s="147" t="s">
        <v>222</v>
      </c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73" t="str">
        <f>C377</f>
        <v>s naložením vybouraných hmot a suti na dopravní prostředek nebo s odklizením na hromady do vzdálenosti 20 m</v>
      </c>
      <c r="BB377" s="147"/>
      <c r="BC377" s="147"/>
      <c r="BD377" s="147"/>
      <c r="BE377" s="147"/>
      <c r="BF377" s="147"/>
      <c r="BG377" s="147"/>
      <c r="BH377" s="147"/>
    </row>
    <row r="378" spans="1:60" outlineLevel="2" x14ac:dyDescent="0.2">
      <c r="A378" s="154"/>
      <c r="B378" s="155"/>
      <c r="C378" s="261" t="s">
        <v>584</v>
      </c>
      <c r="D378" s="262"/>
      <c r="E378" s="262"/>
      <c r="F378" s="262"/>
      <c r="G378" s="262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7"/>
      <c r="AA378" s="147"/>
      <c r="AB378" s="147"/>
      <c r="AC378" s="147"/>
      <c r="AD378" s="147"/>
      <c r="AE378" s="147"/>
      <c r="AF378" s="147"/>
      <c r="AG378" s="147" t="s">
        <v>189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73" t="str">
        <f>C378</f>
        <v>Včetně bourání geotextilií, výplně otvorů tvárnic, drenáží, trubek a dilatačních prvků apod. zabudovaných v bouraných konstrukcích.</v>
      </c>
      <c r="BB378" s="147"/>
      <c r="BC378" s="147"/>
      <c r="BD378" s="147"/>
      <c r="BE378" s="147"/>
      <c r="BF378" s="147"/>
      <c r="BG378" s="147"/>
      <c r="BH378" s="147"/>
    </row>
    <row r="379" spans="1:60" outlineLevel="2" x14ac:dyDescent="0.2">
      <c r="A379" s="154"/>
      <c r="B379" s="155"/>
      <c r="C379" s="190" t="s">
        <v>585</v>
      </c>
      <c r="D379" s="179"/>
      <c r="E379" s="180">
        <v>6.0233400000000001</v>
      </c>
      <c r="F379" s="157"/>
      <c r="G379" s="15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57"/>
      <c r="X379" s="157"/>
      <c r="Y379" s="157"/>
      <c r="Z379" s="147"/>
      <c r="AA379" s="147"/>
      <c r="AB379" s="147"/>
      <c r="AC379" s="147"/>
      <c r="AD379" s="147"/>
      <c r="AE379" s="147"/>
      <c r="AF379" s="147"/>
      <c r="AG379" s="147" t="s">
        <v>214</v>
      </c>
      <c r="AH379" s="147">
        <v>0</v>
      </c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ht="22.5" outlineLevel="1" x14ac:dyDescent="0.2">
      <c r="A380" s="166">
        <v>93</v>
      </c>
      <c r="B380" s="167" t="s">
        <v>586</v>
      </c>
      <c r="C380" s="175" t="s">
        <v>587</v>
      </c>
      <c r="D380" s="168" t="s">
        <v>219</v>
      </c>
      <c r="E380" s="169">
        <v>2.0621999999999998</v>
      </c>
      <c r="F380" s="170"/>
      <c r="G380" s="171">
        <f>ROUND(E380*F380,2)</f>
        <v>0</v>
      </c>
      <c r="H380" s="170"/>
      <c r="I380" s="171">
        <f>ROUND(E380*H380,2)</f>
        <v>0</v>
      </c>
      <c r="J380" s="170"/>
      <c r="K380" s="171">
        <f>ROUND(E380*J380,2)</f>
        <v>0</v>
      </c>
      <c r="L380" s="171">
        <v>21</v>
      </c>
      <c r="M380" s="171">
        <f>G380*(1+L380/100)</f>
        <v>0</v>
      </c>
      <c r="N380" s="169">
        <v>0</v>
      </c>
      <c r="O380" s="169">
        <f>ROUND(E380*N380,2)</f>
        <v>0</v>
      </c>
      <c r="P380" s="169">
        <v>2.2000000000000002</v>
      </c>
      <c r="Q380" s="169">
        <f>ROUND(E380*P380,2)</f>
        <v>4.54</v>
      </c>
      <c r="R380" s="171" t="s">
        <v>588</v>
      </c>
      <c r="S380" s="171" t="s">
        <v>183</v>
      </c>
      <c r="T380" s="172" t="s">
        <v>183</v>
      </c>
      <c r="U380" s="157">
        <v>5.867</v>
      </c>
      <c r="V380" s="157">
        <f>ROUND(E380*U380,2)</f>
        <v>12.1</v>
      </c>
      <c r="W380" s="157"/>
      <c r="X380" s="157" t="s">
        <v>211</v>
      </c>
      <c r="Y380" s="157" t="s">
        <v>186</v>
      </c>
      <c r="Z380" s="147"/>
      <c r="AA380" s="147"/>
      <c r="AB380" s="147"/>
      <c r="AC380" s="147"/>
      <c r="AD380" s="147"/>
      <c r="AE380" s="147"/>
      <c r="AF380" s="147"/>
      <c r="AG380" s="147" t="s">
        <v>212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2" x14ac:dyDescent="0.2">
      <c r="A381" s="154"/>
      <c r="B381" s="155"/>
      <c r="C381" s="190" t="s">
        <v>589</v>
      </c>
      <c r="D381" s="179"/>
      <c r="E381" s="180">
        <v>2.0621999999999998</v>
      </c>
      <c r="F381" s="157"/>
      <c r="G381" s="1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7"/>
      <c r="AA381" s="147"/>
      <c r="AB381" s="147"/>
      <c r="AC381" s="147"/>
      <c r="AD381" s="147"/>
      <c r="AE381" s="147"/>
      <c r="AF381" s="147"/>
      <c r="AG381" s="147" t="s">
        <v>214</v>
      </c>
      <c r="AH381" s="147">
        <v>0</v>
      </c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ht="22.5" outlineLevel="1" x14ac:dyDescent="0.2">
      <c r="A382" s="166">
        <v>94</v>
      </c>
      <c r="B382" s="167" t="s">
        <v>590</v>
      </c>
      <c r="C382" s="175" t="s">
        <v>591</v>
      </c>
      <c r="D382" s="168" t="s">
        <v>345</v>
      </c>
      <c r="E382" s="169">
        <v>4.7949999999999999</v>
      </c>
      <c r="F382" s="170"/>
      <c r="G382" s="171">
        <f>ROUND(E382*F382,2)</f>
        <v>0</v>
      </c>
      <c r="H382" s="170"/>
      <c r="I382" s="171">
        <f>ROUND(E382*H382,2)</f>
        <v>0</v>
      </c>
      <c r="J382" s="170"/>
      <c r="K382" s="171">
        <f>ROUND(E382*J382,2)</f>
        <v>0</v>
      </c>
      <c r="L382" s="171">
        <v>21</v>
      </c>
      <c r="M382" s="171">
        <f>G382*(1+L382/100)</f>
        <v>0</v>
      </c>
      <c r="N382" s="169">
        <v>0</v>
      </c>
      <c r="O382" s="169">
        <f>ROUND(E382*N382,2)</f>
        <v>0</v>
      </c>
      <c r="P382" s="169">
        <v>5.8000000000000003E-2</v>
      </c>
      <c r="Q382" s="169">
        <f>ROUND(E382*P382,2)</f>
        <v>0.28000000000000003</v>
      </c>
      <c r="R382" s="171" t="s">
        <v>588</v>
      </c>
      <c r="S382" s="171" t="s">
        <v>183</v>
      </c>
      <c r="T382" s="172" t="s">
        <v>183</v>
      </c>
      <c r="U382" s="157">
        <v>1.18</v>
      </c>
      <c r="V382" s="157">
        <f>ROUND(E382*U382,2)</f>
        <v>5.66</v>
      </c>
      <c r="W382" s="157"/>
      <c r="X382" s="157" t="s">
        <v>211</v>
      </c>
      <c r="Y382" s="157" t="s">
        <v>186</v>
      </c>
      <c r="Z382" s="147"/>
      <c r="AA382" s="147"/>
      <c r="AB382" s="147"/>
      <c r="AC382" s="147"/>
      <c r="AD382" s="147"/>
      <c r="AE382" s="147"/>
      <c r="AF382" s="147"/>
      <c r="AG382" s="147" t="s">
        <v>212</v>
      </c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2" x14ac:dyDescent="0.2">
      <c r="A383" s="154"/>
      <c r="B383" s="155"/>
      <c r="C383" s="190" t="s">
        <v>592</v>
      </c>
      <c r="D383" s="179"/>
      <c r="E383" s="180">
        <v>4.7949999999999999</v>
      </c>
      <c r="F383" s="157"/>
      <c r="G383" s="157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7"/>
      <c r="AA383" s="147"/>
      <c r="AB383" s="147"/>
      <c r="AC383" s="147"/>
      <c r="AD383" s="147"/>
      <c r="AE383" s="147"/>
      <c r="AF383" s="147"/>
      <c r="AG383" s="147" t="s">
        <v>214</v>
      </c>
      <c r="AH383" s="147">
        <v>0</v>
      </c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 x14ac:dyDescent="0.2">
      <c r="A384" s="166">
        <v>95</v>
      </c>
      <c r="B384" s="167" t="s">
        <v>593</v>
      </c>
      <c r="C384" s="175" t="s">
        <v>594</v>
      </c>
      <c r="D384" s="168" t="s">
        <v>345</v>
      </c>
      <c r="E384" s="169">
        <v>2.84</v>
      </c>
      <c r="F384" s="170"/>
      <c r="G384" s="171">
        <f>ROUND(E384*F384,2)</f>
        <v>0</v>
      </c>
      <c r="H384" s="170"/>
      <c r="I384" s="171">
        <f>ROUND(E384*H384,2)</f>
        <v>0</v>
      </c>
      <c r="J384" s="170"/>
      <c r="K384" s="171">
        <f>ROUND(E384*J384,2)</f>
        <v>0</v>
      </c>
      <c r="L384" s="171">
        <v>21</v>
      </c>
      <c r="M384" s="171">
        <f>G384*(1+L384/100)</f>
        <v>0</v>
      </c>
      <c r="N384" s="169">
        <v>0</v>
      </c>
      <c r="O384" s="169">
        <f>ROUND(E384*N384,2)</f>
        <v>0</v>
      </c>
      <c r="P384" s="169">
        <v>8.2000000000000003E-2</v>
      </c>
      <c r="Q384" s="169">
        <f>ROUND(E384*P384,2)</f>
        <v>0.23</v>
      </c>
      <c r="R384" s="171" t="s">
        <v>588</v>
      </c>
      <c r="S384" s="171" t="s">
        <v>183</v>
      </c>
      <c r="T384" s="172" t="s">
        <v>183</v>
      </c>
      <c r="U384" s="157">
        <v>0.42099999999999999</v>
      </c>
      <c r="V384" s="157">
        <f>ROUND(E384*U384,2)</f>
        <v>1.2</v>
      </c>
      <c r="W384" s="157"/>
      <c r="X384" s="157" t="s">
        <v>211</v>
      </c>
      <c r="Y384" s="157" t="s">
        <v>186</v>
      </c>
      <c r="Z384" s="147"/>
      <c r="AA384" s="147"/>
      <c r="AB384" s="147"/>
      <c r="AC384" s="147"/>
      <c r="AD384" s="147"/>
      <c r="AE384" s="147"/>
      <c r="AF384" s="147"/>
      <c r="AG384" s="147" t="s">
        <v>212</v>
      </c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2" x14ac:dyDescent="0.2">
      <c r="A385" s="154"/>
      <c r="B385" s="155"/>
      <c r="C385" s="190" t="s">
        <v>595</v>
      </c>
      <c r="D385" s="179"/>
      <c r="E385" s="180">
        <v>2.84</v>
      </c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7"/>
      <c r="AA385" s="147"/>
      <c r="AB385" s="147"/>
      <c r="AC385" s="147"/>
      <c r="AD385" s="147"/>
      <c r="AE385" s="147"/>
      <c r="AF385" s="147"/>
      <c r="AG385" s="147" t="s">
        <v>214</v>
      </c>
      <c r="AH385" s="147">
        <v>0</v>
      </c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1" x14ac:dyDescent="0.2">
      <c r="A386" s="166">
        <v>96</v>
      </c>
      <c r="B386" s="167" t="s">
        <v>596</v>
      </c>
      <c r="C386" s="175" t="s">
        <v>597</v>
      </c>
      <c r="D386" s="168" t="s">
        <v>324</v>
      </c>
      <c r="E386" s="169">
        <v>10</v>
      </c>
      <c r="F386" s="170"/>
      <c r="G386" s="171">
        <f>ROUND(E386*F386,2)</f>
        <v>0</v>
      </c>
      <c r="H386" s="170"/>
      <c r="I386" s="171">
        <f>ROUND(E386*H386,2)</f>
        <v>0</v>
      </c>
      <c r="J386" s="170"/>
      <c r="K386" s="171">
        <f>ROUND(E386*J386,2)</f>
        <v>0</v>
      </c>
      <c r="L386" s="171">
        <v>21</v>
      </c>
      <c r="M386" s="171">
        <f>G386*(1+L386/100)</f>
        <v>0</v>
      </c>
      <c r="N386" s="169">
        <v>0</v>
      </c>
      <c r="O386" s="169">
        <f>ROUND(E386*N386,2)</f>
        <v>0</v>
      </c>
      <c r="P386" s="169">
        <v>0</v>
      </c>
      <c r="Q386" s="169">
        <f>ROUND(E386*P386,2)</f>
        <v>0</v>
      </c>
      <c r="R386" s="171" t="s">
        <v>588</v>
      </c>
      <c r="S386" s="171" t="s">
        <v>183</v>
      </c>
      <c r="T386" s="172" t="s">
        <v>183</v>
      </c>
      <c r="U386" s="157">
        <v>0.03</v>
      </c>
      <c r="V386" s="157">
        <f>ROUND(E386*U386,2)</f>
        <v>0.3</v>
      </c>
      <c r="W386" s="157"/>
      <c r="X386" s="157" t="s">
        <v>211</v>
      </c>
      <c r="Y386" s="157" t="s">
        <v>186</v>
      </c>
      <c r="Z386" s="147"/>
      <c r="AA386" s="147"/>
      <c r="AB386" s="147"/>
      <c r="AC386" s="147"/>
      <c r="AD386" s="147"/>
      <c r="AE386" s="147"/>
      <c r="AF386" s="147"/>
      <c r="AG386" s="147" t="s">
        <v>212</v>
      </c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outlineLevel="2" x14ac:dyDescent="0.2">
      <c r="A387" s="154"/>
      <c r="B387" s="155"/>
      <c r="C387" s="259" t="s">
        <v>598</v>
      </c>
      <c r="D387" s="260"/>
      <c r="E387" s="260"/>
      <c r="F387" s="260"/>
      <c r="G387" s="260"/>
      <c r="H387" s="157"/>
      <c r="I387" s="157"/>
      <c r="J387" s="157"/>
      <c r="K387" s="157"/>
      <c r="L387" s="157"/>
      <c r="M387" s="157"/>
      <c r="N387" s="156"/>
      <c r="O387" s="156"/>
      <c r="P387" s="156"/>
      <c r="Q387" s="156"/>
      <c r="R387" s="157"/>
      <c r="S387" s="157"/>
      <c r="T387" s="157"/>
      <c r="U387" s="157"/>
      <c r="V387" s="157"/>
      <c r="W387" s="157"/>
      <c r="X387" s="157"/>
      <c r="Y387" s="157"/>
      <c r="Z387" s="147"/>
      <c r="AA387" s="147"/>
      <c r="AB387" s="147"/>
      <c r="AC387" s="147"/>
      <c r="AD387" s="147"/>
      <c r="AE387" s="147"/>
      <c r="AF387" s="147"/>
      <c r="AG387" s="147" t="s">
        <v>222</v>
      </c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2" x14ac:dyDescent="0.2">
      <c r="A388" s="154"/>
      <c r="B388" s="155"/>
      <c r="C388" s="190" t="s">
        <v>599</v>
      </c>
      <c r="D388" s="179"/>
      <c r="E388" s="180">
        <v>7</v>
      </c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7"/>
      <c r="AA388" s="147"/>
      <c r="AB388" s="147"/>
      <c r="AC388" s="147"/>
      <c r="AD388" s="147"/>
      <c r="AE388" s="147"/>
      <c r="AF388" s="147"/>
      <c r="AG388" s="147" t="s">
        <v>214</v>
      </c>
      <c r="AH388" s="147">
        <v>0</v>
      </c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outlineLevel="3" x14ac:dyDescent="0.2">
      <c r="A389" s="154"/>
      <c r="B389" s="155"/>
      <c r="C389" s="190" t="s">
        <v>600</v>
      </c>
      <c r="D389" s="179"/>
      <c r="E389" s="180">
        <v>2</v>
      </c>
      <c r="F389" s="157"/>
      <c r="G389" s="157"/>
      <c r="H389" s="157"/>
      <c r="I389" s="157"/>
      <c r="J389" s="157"/>
      <c r="K389" s="157"/>
      <c r="L389" s="157"/>
      <c r="M389" s="157"/>
      <c r="N389" s="156"/>
      <c r="O389" s="156"/>
      <c r="P389" s="156"/>
      <c r="Q389" s="156"/>
      <c r="R389" s="157"/>
      <c r="S389" s="157"/>
      <c r="T389" s="157"/>
      <c r="U389" s="157"/>
      <c r="V389" s="157"/>
      <c r="W389" s="157"/>
      <c r="X389" s="157"/>
      <c r="Y389" s="157"/>
      <c r="Z389" s="147"/>
      <c r="AA389" s="147"/>
      <c r="AB389" s="147"/>
      <c r="AC389" s="147"/>
      <c r="AD389" s="147"/>
      <c r="AE389" s="147"/>
      <c r="AF389" s="147"/>
      <c r="AG389" s="147" t="s">
        <v>214</v>
      </c>
      <c r="AH389" s="147">
        <v>0</v>
      </c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outlineLevel="3" x14ac:dyDescent="0.2">
      <c r="A390" s="154"/>
      <c r="B390" s="155"/>
      <c r="C390" s="190" t="s">
        <v>601</v>
      </c>
      <c r="D390" s="179"/>
      <c r="E390" s="180">
        <v>1</v>
      </c>
      <c r="F390" s="157"/>
      <c r="G390" s="157"/>
      <c r="H390" s="157"/>
      <c r="I390" s="157"/>
      <c r="J390" s="157"/>
      <c r="K390" s="157"/>
      <c r="L390" s="157"/>
      <c r="M390" s="157"/>
      <c r="N390" s="156"/>
      <c r="O390" s="156"/>
      <c r="P390" s="156"/>
      <c r="Q390" s="156"/>
      <c r="R390" s="157"/>
      <c r="S390" s="157"/>
      <c r="T390" s="157"/>
      <c r="U390" s="157"/>
      <c r="V390" s="157"/>
      <c r="W390" s="157"/>
      <c r="X390" s="157"/>
      <c r="Y390" s="157"/>
      <c r="Z390" s="147"/>
      <c r="AA390" s="147"/>
      <c r="AB390" s="147"/>
      <c r="AC390" s="147"/>
      <c r="AD390" s="147"/>
      <c r="AE390" s="147"/>
      <c r="AF390" s="147"/>
      <c r="AG390" s="147" t="s">
        <v>214</v>
      </c>
      <c r="AH390" s="147">
        <v>0</v>
      </c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1" x14ac:dyDescent="0.2">
      <c r="A391" s="166">
        <v>97</v>
      </c>
      <c r="B391" s="167" t="s">
        <v>602</v>
      </c>
      <c r="C391" s="175" t="s">
        <v>603</v>
      </c>
      <c r="D391" s="168" t="s">
        <v>209</v>
      </c>
      <c r="E391" s="169">
        <v>3.42</v>
      </c>
      <c r="F391" s="170"/>
      <c r="G391" s="171">
        <f>ROUND(E391*F391,2)</f>
        <v>0</v>
      </c>
      <c r="H391" s="170"/>
      <c r="I391" s="171">
        <f>ROUND(E391*H391,2)</f>
        <v>0</v>
      </c>
      <c r="J391" s="170"/>
      <c r="K391" s="171">
        <f>ROUND(E391*J391,2)</f>
        <v>0</v>
      </c>
      <c r="L391" s="171">
        <v>21</v>
      </c>
      <c r="M391" s="171">
        <f>G391*(1+L391/100)</f>
        <v>0</v>
      </c>
      <c r="N391" s="169">
        <v>2.1900000000000001E-3</v>
      </c>
      <c r="O391" s="169">
        <f>ROUND(E391*N391,2)</f>
        <v>0.01</v>
      </c>
      <c r="P391" s="169">
        <v>7.4999999999999997E-2</v>
      </c>
      <c r="Q391" s="169">
        <f>ROUND(E391*P391,2)</f>
        <v>0.26</v>
      </c>
      <c r="R391" s="171" t="s">
        <v>588</v>
      </c>
      <c r="S391" s="171" t="s">
        <v>183</v>
      </c>
      <c r="T391" s="172" t="s">
        <v>183</v>
      </c>
      <c r="U391" s="157">
        <v>0.95499999999999996</v>
      </c>
      <c r="V391" s="157">
        <f>ROUND(E391*U391,2)</f>
        <v>3.27</v>
      </c>
      <c r="W391" s="157"/>
      <c r="X391" s="157" t="s">
        <v>211</v>
      </c>
      <c r="Y391" s="157" t="s">
        <v>186</v>
      </c>
      <c r="Z391" s="147"/>
      <c r="AA391" s="147"/>
      <c r="AB391" s="147"/>
      <c r="AC391" s="147"/>
      <c r="AD391" s="147"/>
      <c r="AE391" s="147"/>
      <c r="AF391" s="147"/>
      <c r="AG391" s="147" t="s">
        <v>212</v>
      </c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2" x14ac:dyDescent="0.2">
      <c r="A392" s="154"/>
      <c r="B392" s="155"/>
      <c r="C392" s="259" t="s">
        <v>604</v>
      </c>
      <c r="D392" s="260"/>
      <c r="E392" s="260"/>
      <c r="F392" s="260"/>
      <c r="G392" s="260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57"/>
      <c r="X392" s="157"/>
      <c r="Y392" s="157"/>
      <c r="Z392" s="147"/>
      <c r="AA392" s="147"/>
      <c r="AB392" s="147"/>
      <c r="AC392" s="147"/>
      <c r="AD392" s="147"/>
      <c r="AE392" s="147"/>
      <c r="AF392" s="147"/>
      <c r="AG392" s="147" t="s">
        <v>222</v>
      </c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outlineLevel="2" x14ac:dyDescent="0.2">
      <c r="A393" s="154"/>
      <c r="B393" s="155"/>
      <c r="C393" s="190" t="s">
        <v>605</v>
      </c>
      <c r="D393" s="179"/>
      <c r="E393" s="180">
        <v>2.52</v>
      </c>
      <c r="F393" s="157"/>
      <c r="G393" s="157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57"/>
      <c r="X393" s="157"/>
      <c r="Y393" s="157"/>
      <c r="Z393" s="147"/>
      <c r="AA393" s="147"/>
      <c r="AB393" s="147"/>
      <c r="AC393" s="147"/>
      <c r="AD393" s="147"/>
      <c r="AE393" s="147"/>
      <c r="AF393" s="147"/>
      <c r="AG393" s="147" t="s">
        <v>214</v>
      </c>
      <c r="AH393" s="147">
        <v>0</v>
      </c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3" x14ac:dyDescent="0.2">
      <c r="A394" s="154"/>
      <c r="B394" s="155"/>
      <c r="C394" s="190" t="s">
        <v>606</v>
      </c>
      <c r="D394" s="179"/>
      <c r="E394" s="180">
        <v>0.9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7"/>
      <c r="AA394" s="147"/>
      <c r="AB394" s="147"/>
      <c r="AC394" s="147"/>
      <c r="AD394" s="147"/>
      <c r="AE394" s="147"/>
      <c r="AF394" s="147"/>
      <c r="AG394" s="147" t="s">
        <v>214</v>
      </c>
      <c r="AH394" s="147">
        <v>0</v>
      </c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1" x14ac:dyDescent="0.2">
      <c r="A395" s="166">
        <v>98</v>
      </c>
      <c r="B395" s="167" t="s">
        <v>607</v>
      </c>
      <c r="C395" s="175" t="s">
        <v>608</v>
      </c>
      <c r="D395" s="168" t="s">
        <v>324</v>
      </c>
      <c r="E395" s="169">
        <v>4</v>
      </c>
      <c r="F395" s="170"/>
      <c r="G395" s="171">
        <f>ROUND(E395*F395,2)</f>
        <v>0</v>
      </c>
      <c r="H395" s="170"/>
      <c r="I395" s="171">
        <f>ROUND(E395*H395,2)</f>
        <v>0</v>
      </c>
      <c r="J395" s="170"/>
      <c r="K395" s="171">
        <f>ROUND(E395*J395,2)</f>
        <v>0</v>
      </c>
      <c r="L395" s="171">
        <v>21</v>
      </c>
      <c r="M395" s="171">
        <f>G395*(1+L395/100)</f>
        <v>0</v>
      </c>
      <c r="N395" s="169">
        <v>0</v>
      </c>
      <c r="O395" s="169">
        <f>ROUND(E395*N395,2)</f>
        <v>0</v>
      </c>
      <c r="P395" s="169">
        <v>0</v>
      </c>
      <c r="Q395" s="169">
        <f>ROUND(E395*P395,2)</f>
        <v>0</v>
      </c>
      <c r="R395" s="171" t="s">
        <v>588</v>
      </c>
      <c r="S395" s="171" t="s">
        <v>183</v>
      </c>
      <c r="T395" s="172" t="s">
        <v>183</v>
      </c>
      <c r="U395" s="157">
        <v>0.06</v>
      </c>
      <c r="V395" s="157">
        <f>ROUND(E395*U395,2)</f>
        <v>0.24</v>
      </c>
      <c r="W395" s="157"/>
      <c r="X395" s="157" t="s">
        <v>211</v>
      </c>
      <c r="Y395" s="157" t="s">
        <v>186</v>
      </c>
      <c r="Z395" s="147"/>
      <c r="AA395" s="147"/>
      <c r="AB395" s="147"/>
      <c r="AC395" s="147"/>
      <c r="AD395" s="147"/>
      <c r="AE395" s="147"/>
      <c r="AF395" s="147"/>
      <c r="AG395" s="147" t="s">
        <v>212</v>
      </c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2" x14ac:dyDescent="0.2">
      <c r="A396" s="154"/>
      <c r="B396" s="155"/>
      <c r="C396" s="259" t="s">
        <v>609</v>
      </c>
      <c r="D396" s="260"/>
      <c r="E396" s="260"/>
      <c r="F396" s="260"/>
      <c r="G396" s="260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57"/>
      <c r="X396" s="157"/>
      <c r="Y396" s="157"/>
      <c r="Z396" s="147"/>
      <c r="AA396" s="147"/>
      <c r="AB396" s="147"/>
      <c r="AC396" s="147"/>
      <c r="AD396" s="147"/>
      <c r="AE396" s="147"/>
      <c r="AF396" s="147"/>
      <c r="AG396" s="147" t="s">
        <v>222</v>
      </c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2" x14ac:dyDescent="0.2">
      <c r="A397" s="154"/>
      <c r="B397" s="155"/>
      <c r="C397" s="190" t="s">
        <v>610</v>
      </c>
      <c r="D397" s="179"/>
      <c r="E397" s="180">
        <v>1</v>
      </c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57"/>
      <c r="X397" s="157"/>
      <c r="Y397" s="157"/>
      <c r="Z397" s="147"/>
      <c r="AA397" s="147"/>
      <c r="AB397" s="147"/>
      <c r="AC397" s="147"/>
      <c r="AD397" s="147"/>
      <c r="AE397" s="147"/>
      <c r="AF397" s="147"/>
      <c r="AG397" s="147" t="s">
        <v>214</v>
      </c>
      <c r="AH397" s="147">
        <v>0</v>
      </c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3" x14ac:dyDescent="0.2">
      <c r="A398" s="154"/>
      <c r="B398" s="155"/>
      <c r="C398" s="190" t="s">
        <v>611</v>
      </c>
      <c r="D398" s="179"/>
      <c r="E398" s="180">
        <v>1</v>
      </c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7"/>
      <c r="AA398" s="147"/>
      <c r="AB398" s="147"/>
      <c r="AC398" s="147"/>
      <c r="AD398" s="147"/>
      <c r="AE398" s="147"/>
      <c r="AF398" s="147"/>
      <c r="AG398" s="147" t="s">
        <v>214</v>
      </c>
      <c r="AH398" s="147">
        <v>0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outlineLevel="3" x14ac:dyDescent="0.2">
      <c r="A399" s="154"/>
      <c r="B399" s="155"/>
      <c r="C399" s="190" t="s">
        <v>612</v>
      </c>
      <c r="D399" s="179"/>
      <c r="E399" s="180">
        <v>1</v>
      </c>
      <c r="F399" s="157"/>
      <c r="G399" s="157"/>
      <c r="H399" s="157"/>
      <c r="I399" s="157"/>
      <c r="J399" s="157"/>
      <c r="K399" s="157"/>
      <c r="L399" s="157"/>
      <c r="M399" s="157"/>
      <c r="N399" s="156"/>
      <c r="O399" s="156"/>
      <c r="P399" s="156"/>
      <c r="Q399" s="156"/>
      <c r="R399" s="157"/>
      <c r="S399" s="157"/>
      <c r="T399" s="157"/>
      <c r="U399" s="157"/>
      <c r="V399" s="157"/>
      <c r="W399" s="157"/>
      <c r="X399" s="157"/>
      <c r="Y399" s="157"/>
      <c r="Z399" s="147"/>
      <c r="AA399" s="147"/>
      <c r="AB399" s="147"/>
      <c r="AC399" s="147"/>
      <c r="AD399" s="147"/>
      <c r="AE399" s="147"/>
      <c r="AF399" s="147"/>
      <c r="AG399" s="147" t="s">
        <v>214</v>
      </c>
      <c r="AH399" s="147">
        <v>0</v>
      </c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3" x14ac:dyDescent="0.2">
      <c r="A400" s="154"/>
      <c r="B400" s="155"/>
      <c r="C400" s="190" t="s">
        <v>613</v>
      </c>
      <c r="D400" s="179"/>
      <c r="E400" s="180">
        <v>1</v>
      </c>
      <c r="F400" s="157"/>
      <c r="G400" s="157"/>
      <c r="H400" s="157"/>
      <c r="I400" s="157"/>
      <c r="J400" s="157"/>
      <c r="K400" s="157"/>
      <c r="L400" s="157"/>
      <c r="M400" s="157"/>
      <c r="N400" s="156"/>
      <c r="O400" s="156"/>
      <c r="P400" s="156"/>
      <c r="Q400" s="156"/>
      <c r="R400" s="157"/>
      <c r="S400" s="157"/>
      <c r="T400" s="157"/>
      <c r="U400" s="157"/>
      <c r="V400" s="157"/>
      <c r="W400" s="157"/>
      <c r="X400" s="157"/>
      <c r="Y400" s="157"/>
      <c r="Z400" s="147"/>
      <c r="AA400" s="147"/>
      <c r="AB400" s="147"/>
      <c r="AC400" s="147"/>
      <c r="AD400" s="147"/>
      <c r="AE400" s="147"/>
      <c r="AF400" s="147"/>
      <c r="AG400" s="147" t="s">
        <v>214</v>
      </c>
      <c r="AH400" s="147">
        <v>0</v>
      </c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ht="33.75" outlineLevel="1" x14ac:dyDescent="0.2">
      <c r="A401" s="166">
        <v>99</v>
      </c>
      <c r="B401" s="167" t="s">
        <v>614</v>
      </c>
      <c r="C401" s="175" t="s">
        <v>615</v>
      </c>
      <c r="D401" s="168" t="s">
        <v>209</v>
      </c>
      <c r="E401" s="169">
        <v>141.74703</v>
      </c>
      <c r="F401" s="170"/>
      <c r="G401" s="171">
        <f>ROUND(E401*F401,2)</f>
        <v>0</v>
      </c>
      <c r="H401" s="170"/>
      <c r="I401" s="171">
        <f>ROUND(E401*H401,2)</f>
        <v>0</v>
      </c>
      <c r="J401" s="170"/>
      <c r="K401" s="171">
        <f>ROUND(E401*J401,2)</f>
        <v>0</v>
      </c>
      <c r="L401" s="171">
        <v>21</v>
      </c>
      <c r="M401" s="171">
        <f>G401*(1+L401/100)</f>
        <v>0</v>
      </c>
      <c r="N401" s="169">
        <v>4.2000000000000002E-4</v>
      </c>
      <c r="O401" s="169">
        <f>ROUND(E401*N401,2)</f>
        <v>0.06</v>
      </c>
      <c r="P401" s="169">
        <v>2.5000000000000001E-2</v>
      </c>
      <c r="Q401" s="169">
        <f>ROUND(E401*P401,2)</f>
        <v>3.54</v>
      </c>
      <c r="R401" s="171" t="s">
        <v>588</v>
      </c>
      <c r="S401" s="171" t="s">
        <v>183</v>
      </c>
      <c r="T401" s="172" t="s">
        <v>183</v>
      </c>
      <c r="U401" s="157">
        <v>0.33200000000000002</v>
      </c>
      <c r="V401" s="157">
        <f>ROUND(E401*U401,2)</f>
        <v>47.06</v>
      </c>
      <c r="W401" s="157"/>
      <c r="X401" s="157" t="s">
        <v>211</v>
      </c>
      <c r="Y401" s="157" t="s">
        <v>186</v>
      </c>
      <c r="Z401" s="147"/>
      <c r="AA401" s="147"/>
      <c r="AB401" s="147"/>
      <c r="AC401" s="147"/>
      <c r="AD401" s="147"/>
      <c r="AE401" s="147"/>
      <c r="AF401" s="147"/>
      <c r="AG401" s="147" t="s">
        <v>212</v>
      </c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2" x14ac:dyDescent="0.2">
      <c r="A402" s="154"/>
      <c r="B402" s="155"/>
      <c r="C402" s="190" t="s">
        <v>616</v>
      </c>
      <c r="D402" s="179"/>
      <c r="E402" s="180">
        <v>35.243099999999998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7"/>
      <c r="AA402" s="147"/>
      <c r="AB402" s="147"/>
      <c r="AC402" s="147"/>
      <c r="AD402" s="147"/>
      <c r="AE402" s="147"/>
      <c r="AF402" s="147"/>
      <c r="AG402" s="147" t="s">
        <v>214</v>
      </c>
      <c r="AH402" s="147">
        <v>0</v>
      </c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outlineLevel="3" x14ac:dyDescent="0.2">
      <c r="A403" s="154"/>
      <c r="B403" s="155"/>
      <c r="C403" s="190" t="s">
        <v>617</v>
      </c>
      <c r="D403" s="179"/>
      <c r="E403" s="180">
        <v>35.0379</v>
      </c>
      <c r="F403" s="157"/>
      <c r="G403" s="157"/>
      <c r="H403" s="157"/>
      <c r="I403" s="157"/>
      <c r="J403" s="157"/>
      <c r="K403" s="157"/>
      <c r="L403" s="157"/>
      <c r="M403" s="157"/>
      <c r="N403" s="156"/>
      <c r="O403" s="156"/>
      <c r="P403" s="156"/>
      <c r="Q403" s="156"/>
      <c r="R403" s="157"/>
      <c r="S403" s="157"/>
      <c r="T403" s="157"/>
      <c r="U403" s="157"/>
      <c r="V403" s="157"/>
      <c r="W403" s="157"/>
      <c r="X403" s="157"/>
      <c r="Y403" s="157"/>
      <c r="Z403" s="147"/>
      <c r="AA403" s="147"/>
      <c r="AB403" s="147"/>
      <c r="AC403" s="147"/>
      <c r="AD403" s="147"/>
      <c r="AE403" s="147"/>
      <c r="AF403" s="147"/>
      <c r="AG403" s="147" t="s">
        <v>214</v>
      </c>
      <c r="AH403" s="147">
        <v>0</v>
      </c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3" x14ac:dyDescent="0.2">
      <c r="A404" s="154"/>
      <c r="B404" s="155"/>
      <c r="C404" s="190" t="s">
        <v>618</v>
      </c>
      <c r="D404" s="179"/>
      <c r="E404" s="180">
        <v>35.345700000000001</v>
      </c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7"/>
      <c r="AA404" s="147"/>
      <c r="AB404" s="147"/>
      <c r="AC404" s="147"/>
      <c r="AD404" s="147"/>
      <c r="AE404" s="147"/>
      <c r="AF404" s="147"/>
      <c r="AG404" s="147" t="s">
        <v>214</v>
      </c>
      <c r="AH404" s="147">
        <v>0</v>
      </c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3" x14ac:dyDescent="0.2">
      <c r="A405" s="154"/>
      <c r="B405" s="155"/>
      <c r="C405" s="190" t="s">
        <v>619</v>
      </c>
      <c r="D405" s="179"/>
      <c r="E405" s="180">
        <v>36.120330000000003</v>
      </c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57"/>
      <c r="X405" s="157"/>
      <c r="Y405" s="157"/>
      <c r="Z405" s="147"/>
      <c r="AA405" s="147"/>
      <c r="AB405" s="147"/>
      <c r="AC405" s="147"/>
      <c r="AD405" s="147"/>
      <c r="AE405" s="147"/>
      <c r="AF405" s="147"/>
      <c r="AG405" s="147" t="s">
        <v>214</v>
      </c>
      <c r="AH405" s="147">
        <v>0</v>
      </c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outlineLevel="1" x14ac:dyDescent="0.2">
      <c r="A406" s="166">
        <v>100</v>
      </c>
      <c r="B406" s="167" t="s">
        <v>620</v>
      </c>
      <c r="C406" s="175" t="s">
        <v>621</v>
      </c>
      <c r="D406" s="168" t="s">
        <v>209</v>
      </c>
      <c r="E406" s="169">
        <v>3.92</v>
      </c>
      <c r="F406" s="170"/>
      <c r="G406" s="171">
        <f>ROUND(E406*F406,2)</f>
        <v>0</v>
      </c>
      <c r="H406" s="170"/>
      <c r="I406" s="171">
        <f>ROUND(E406*H406,2)</f>
        <v>0</v>
      </c>
      <c r="J406" s="170"/>
      <c r="K406" s="171">
        <f>ROUND(E406*J406,2)</f>
        <v>0</v>
      </c>
      <c r="L406" s="171">
        <v>21</v>
      </c>
      <c r="M406" s="171">
        <f>G406*(1+L406/100)</f>
        <v>0</v>
      </c>
      <c r="N406" s="169">
        <v>9.2000000000000003E-4</v>
      </c>
      <c r="O406" s="169">
        <f>ROUND(E406*N406,2)</f>
        <v>0</v>
      </c>
      <c r="P406" s="169">
        <v>0.04</v>
      </c>
      <c r="Q406" s="169">
        <f>ROUND(E406*P406,2)</f>
        <v>0.16</v>
      </c>
      <c r="R406" s="171" t="s">
        <v>588</v>
      </c>
      <c r="S406" s="171" t="s">
        <v>183</v>
      </c>
      <c r="T406" s="172" t="s">
        <v>183</v>
      </c>
      <c r="U406" s="157">
        <v>0.373</v>
      </c>
      <c r="V406" s="157">
        <f>ROUND(E406*U406,2)</f>
        <v>1.46</v>
      </c>
      <c r="W406" s="157"/>
      <c r="X406" s="157" t="s">
        <v>211</v>
      </c>
      <c r="Y406" s="157" t="s">
        <v>186</v>
      </c>
      <c r="Z406" s="147"/>
      <c r="AA406" s="147"/>
      <c r="AB406" s="147"/>
      <c r="AC406" s="147"/>
      <c r="AD406" s="147"/>
      <c r="AE406" s="147"/>
      <c r="AF406" s="147"/>
      <c r="AG406" s="147" t="s">
        <v>212</v>
      </c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2" x14ac:dyDescent="0.2">
      <c r="A407" s="154"/>
      <c r="B407" s="155"/>
      <c r="C407" s="190" t="s">
        <v>622</v>
      </c>
      <c r="D407" s="179"/>
      <c r="E407" s="180">
        <v>3.92</v>
      </c>
      <c r="F407" s="157"/>
      <c r="G407" s="157"/>
      <c r="H407" s="157"/>
      <c r="I407" s="157"/>
      <c r="J407" s="157"/>
      <c r="K407" s="157"/>
      <c r="L407" s="157"/>
      <c r="M407" s="157"/>
      <c r="N407" s="156"/>
      <c r="O407" s="156"/>
      <c r="P407" s="156"/>
      <c r="Q407" s="156"/>
      <c r="R407" s="157"/>
      <c r="S407" s="157"/>
      <c r="T407" s="157"/>
      <c r="U407" s="157"/>
      <c r="V407" s="157"/>
      <c r="W407" s="157"/>
      <c r="X407" s="157"/>
      <c r="Y407" s="157"/>
      <c r="Z407" s="147"/>
      <c r="AA407" s="147"/>
      <c r="AB407" s="147"/>
      <c r="AC407" s="147"/>
      <c r="AD407" s="147"/>
      <c r="AE407" s="147"/>
      <c r="AF407" s="147"/>
      <c r="AG407" s="147" t="s">
        <v>214</v>
      </c>
      <c r="AH407" s="147">
        <v>0</v>
      </c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1" x14ac:dyDescent="0.2">
      <c r="A408" s="166">
        <v>101</v>
      </c>
      <c r="B408" s="167" t="s">
        <v>623</v>
      </c>
      <c r="C408" s="175" t="s">
        <v>624</v>
      </c>
      <c r="D408" s="168" t="s">
        <v>345</v>
      </c>
      <c r="E408" s="169">
        <v>5.7</v>
      </c>
      <c r="F408" s="170"/>
      <c r="G408" s="171">
        <f>ROUND(E408*F408,2)</f>
        <v>0</v>
      </c>
      <c r="H408" s="170"/>
      <c r="I408" s="171">
        <f>ROUND(E408*H408,2)</f>
        <v>0</v>
      </c>
      <c r="J408" s="170"/>
      <c r="K408" s="171">
        <f>ROUND(E408*J408,2)</f>
        <v>0</v>
      </c>
      <c r="L408" s="171">
        <v>21</v>
      </c>
      <c r="M408" s="171">
        <f>G408*(1+L408/100)</f>
        <v>0</v>
      </c>
      <c r="N408" s="169">
        <v>0</v>
      </c>
      <c r="O408" s="169">
        <f>ROUND(E408*N408,2)</f>
        <v>0</v>
      </c>
      <c r="P408" s="169">
        <v>1.507E-2</v>
      </c>
      <c r="Q408" s="169">
        <f>ROUND(E408*P408,2)</f>
        <v>0.09</v>
      </c>
      <c r="R408" s="171" t="s">
        <v>588</v>
      </c>
      <c r="S408" s="171" t="s">
        <v>183</v>
      </c>
      <c r="T408" s="172" t="s">
        <v>183</v>
      </c>
      <c r="U408" s="157">
        <v>0.11</v>
      </c>
      <c r="V408" s="157">
        <f>ROUND(E408*U408,2)</f>
        <v>0.63</v>
      </c>
      <c r="W408" s="157"/>
      <c r="X408" s="157" t="s">
        <v>211</v>
      </c>
      <c r="Y408" s="157" t="s">
        <v>186</v>
      </c>
      <c r="Z408" s="147"/>
      <c r="AA408" s="147"/>
      <c r="AB408" s="147"/>
      <c r="AC408" s="147"/>
      <c r="AD408" s="147"/>
      <c r="AE408" s="147"/>
      <c r="AF408" s="147"/>
      <c r="AG408" s="147" t="s">
        <v>212</v>
      </c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2" x14ac:dyDescent="0.2">
      <c r="A409" s="154"/>
      <c r="B409" s="155"/>
      <c r="C409" s="190" t="s">
        <v>625</v>
      </c>
      <c r="D409" s="179"/>
      <c r="E409" s="180">
        <v>4.2</v>
      </c>
      <c r="F409" s="157"/>
      <c r="G409" s="157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57"/>
      <c r="X409" s="157"/>
      <c r="Y409" s="157"/>
      <c r="Z409" s="147"/>
      <c r="AA409" s="147"/>
      <c r="AB409" s="147"/>
      <c r="AC409" s="147"/>
      <c r="AD409" s="147"/>
      <c r="AE409" s="147"/>
      <c r="AF409" s="147"/>
      <c r="AG409" s="147" t="s">
        <v>214</v>
      </c>
      <c r="AH409" s="147">
        <v>0</v>
      </c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outlineLevel="3" x14ac:dyDescent="0.2">
      <c r="A410" s="154"/>
      <c r="B410" s="155"/>
      <c r="C410" s="190" t="s">
        <v>626</v>
      </c>
      <c r="D410" s="179"/>
      <c r="E410" s="180">
        <v>1.5</v>
      </c>
      <c r="F410" s="157"/>
      <c r="G410" s="157"/>
      <c r="H410" s="157"/>
      <c r="I410" s="157"/>
      <c r="J410" s="157"/>
      <c r="K410" s="157"/>
      <c r="L410" s="157"/>
      <c r="M410" s="157"/>
      <c r="N410" s="156"/>
      <c r="O410" s="156"/>
      <c r="P410" s="156"/>
      <c r="Q410" s="156"/>
      <c r="R410" s="157"/>
      <c r="S410" s="157"/>
      <c r="T410" s="157"/>
      <c r="U410" s="157"/>
      <c r="V410" s="157"/>
      <c r="W410" s="157"/>
      <c r="X410" s="157"/>
      <c r="Y410" s="157"/>
      <c r="Z410" s="147"/>
      <c r="AA410" s="147"/>
      <c r="AB410" s="147"/>
      <c r="AC410" s="147"/>
      <c r="AD410" s="147"/>
      <c r="AE410" s="147"/>
      <c r="AF410" s="147"/>
      <c r="AG410" s="147" t="s">
        <v>214</v>
      </c>
      <c r="AH410" s="147">
        <v>0</v>
      </c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1" x14ac:dyDescent="0.2">
      <c r="A411" s="166">
        <v>102</v>
      </c>
      <c r="B411" s="167" t="s">
        <v>627</v>
      </c>
      <c r="C411" s="175" t="s">
        <v>628</v>
      </c>
      <c r="D411" s="168" t="s">
        <v>345</v>
      </c>
      <c r="E411" s="169">
        <v>1.6</v>
      </c>
      <c r="F411" s="170"/>
      <c r="G411" s="171">
        <f>ROUND(E411*F411,2)</f>
        <v>0</v>
      </c>
      <c r="H411" s="170"/>
      <c r="I411" s="171">
        <f>ROUND(E411*H411,2)</f>
        <v>0</v>
      </c>
      <c r="J411" s="170"/>
      <c r="K411" s="171">
        <f>ROUND(E411*J411,2)</f>
        <v>0</v>
      </c>
      <c r="L411" s="171">
        <v>21</v>
      </c>
      <c r="M411" s="171">
        <f>G411*(1+L411/100)</f>
        <v>0</v>
      </c>
      <c r="N411" s="169">
        <v>0</v>
      </c>
      <c r="O411" s="169">
        <f>ROUND(E411*N411,2)</f>
        <v>0</v>
      </c>
      <c r="P411" s="169">
        <v>1.188E-2</v>
      </c>
      <c r="Q411" s="169">
        <f>ROUND(E411*P411,2)</f>
        <v>0.02</v>
      </c>
      <c r="R411" s="171" t="s">
        <v>588</v>
      </c>
      <c r="S411" s="171" t="s">
        <v>183</v>
      </c>
      <c r="T411" s="172" t="s">
        <v>183</v>
      </c>
      <c r="U411" s="157">
        <v>9.2999999999999999E-2</v>
      </c>
      <c r="V411" s="157">
        <f>ROUND(E411*U411,2)</f>
        <v>0.15</v>
      </c>
      <c r="W411" s="157"/>
      <c r="X411" s="157" t="s">
        <v>211</v>
      </c>
      <c r="Y411" s="157" t="s">
        <v>186</v>
      </c>
      <c r="Z411" s="147"/>
      <c r="AA411" s="147"/>
      <c r="AB411" s="147"/>
      <c r="AC411" s="147"/>
      <c r="AD411" s="147"/>
      <c r="AE411" s="147"/>
      <c r="AF411" s="147"/>
      <c r="AG411" s="147" t="s">
        <v>212</v>
      </c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outlineLevel="2" x14ac:dyDescent="0.2">
      <c r="A412" s="154"/>
      <c r="B412" s="155"/>
      <c r="C412" s="190" t="s">
        <v>629</v>
      </c>
      <c r="D412" s="179"/>
      <c r="E412" s="180">
        <v>1.6</v>
      </c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57"/>
      <c r="X412" s="157"/>
      <c r="Y412" s="157"/>
      <c r="Z412" s="147"/>
      <c r="AA412" s="147"/>
      <c r="AB412" s="147"/>
      <c r="AC412" s="147"/>
      <c r="AD412" s="147"/>
      <c r="AE412" s="147"/>
      <c r="AF412" s="147"/>
      <c r="AG412" s="147" t="s">
        <v>214</v>
      </c>
      <c r="AH412" s="147">
        <v>0</v>
      </c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outlineLevel="1" x14ac:dyDescent="0.2">
      <c r="A413" s="183">
        <v>103</v>
      </c>
      <c r="B413" s="184" t="s">
        <v>630</v>
      </c>
      <c r="C413" s="191" t="s">
        <v>631</v>
      </c>
      <c r="D413" s="185" t="s">
        <v>324</v>
      </c>
      <c r="E413" s="186">
        <v>16</v>
      </c>
      <c r="F413" s="187"/>
      <c r="G413" s="188">
        <f>ROUND(E413*F413,2)</f>
        <v>0</v>
      </c>
      <c r="H413" s="187"/>
      <c r="I413" s="188">
        <f>ROUND(E413*H413,2)</f>
        <v>0</v>
      </c>
      <c r="J413" s="187"/>
      <c r="K413" s="188">
        <f>ROUND(E413*J413,2)</f>
        <v>0</v>
      </c>
      <c r="L413" s="188">
        <v>21</v>
      </c>
      <c r="M413" s="188">
        <f>G413*(1+L413/100)</f>
        <v>0</v>
      </c>
      <c r="N413" s="186">
        <v>0</v>
      </c>
      <c r="O413" s="186">
        <f>ROUND(E413*N413,2)</f>
        <v>0</v>
      </c>
      <c r="P413" s="186">
        <v>0</v>
      </c>
      <c r="Q413" s="186">
        <f>ROUND(E413*P413,2)</f>
        <v>0</v>
      </c>
      <c r="R413" s="188"/>
      <c r="S413" s="188" t="s">
        <v>191</v>
      </c>
      <c r="T413" s="189" t="s">
        <v>184</v>
      </c>
      <c r="U413" s="157">
        <v>0</v>
      </c>
      <c r="V413" s="157">
        <f>ROUND(E413*U413,2)</f>
        <v>0</v>
      </c>
      <c r="W413" s="157"/>
      <c r="X413" s="157" t="s">
        <v>211</v>
      </c>
      <c r="Y413" s="157" t="s">
        <v>186</v>
      </c>
      <c r="Z413" s="147"/>
      <c r="AA413" s="147"/>
      <c r="AB413" s="147"/>
      <c r="AC413" s="147"/>
      <c r="AD413" s="147"/>
      <c r="AE413" s="147"/>
      <c r="AF413" s="147"/>
      <c r="AG413" s="147" t="s">
        <v>212</v>
      </c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1" x14ac:dyDescent="0.2">
      <c r="A414" s="183">
        <v>104</v>
      </c>
      <c r="B414" s="184" t="s">
        <v>632</v>
      </c>
      <c r="C414" s="191" t="s">
        <v>633</v>
      </c>
      <c r="D414" s="185" t="s">
        <v>324</v>
      </c>
      <c r="E414" s="186">
        <v>1</v>
      </c>
      <c r="F414" s="187"/>
      <c r="G414" s="188">
        <f>ROUND(E414*F414,2)</f>
        <v>0</v>
      </c>
      <c r="H414" s="187"/>
      <c r="I414" s="188">
        <f>ROUND(E414*H414,2)</f>
        <v>0</v>
      </c>
      <c r="J414" s="187"/>
      <c r="K414" s="188">
        <f>ROUND(E414*J414,2)</f>
        <v>0</v>
      </c>
      <c r="L414" s="188">
        <v>21</v>
      </c>
      <c r="M414" s="188">
        <f>G414*(1+L414/100)</f>
        <v>0</v>
      </c>
      <c r="N414" s="186">
        <v>0</v>
      </c>
      <c r="O414" s="186">
        <f>ROUND(E414*N414,2)</f>
        <v>0</v>
      </c>
      <c r="P414" s="186">
        <v>0</v>
      </c>
      <c r="Q414" s="186">
        <f>ROUND(E414*P414,2)</f>
        <v>0</v>
      </c>
      <c r="R414" s="188"/>
      <c r="S414" s="188" t="s">
        <v>191</v>
      </c>
      <c r="T414" s="189" t="s">
        <v>184</v>
      </c>
      <c r="U414" s="157">
        <v>0</v>
      </c>
      <c r="V414" s="157">
        <f>ROUND(E414*U414,2)</f>
        <v>0</v>
      </c>
      <c r="W414" s="157"/>
      <c r="X414" s="157" t="s">
        <v>211</v>
      </c>
      <c r="Y414" s="157" t="s">
        <v>186</v>
      </c>
      <c r="Z414" s="147"/>
      <c r="AA414" s="147"/>
      <c r="AB414" s="147"/>
      <c r="AC414" s="147"/>
      <c r="AD414" s="147"/>
      <c r="AE414" s="147"/>
      <c r="AF414" s="147"/>
      <c r="AG414" s="147" t="s">
        <v>212</v>
      </c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1" x14ac:dyDescent="0.2">
      <c r="A415" s="183">
        <v>105</v>
      </c>
      <c r="B415" s="184" t="s">
        <v>634</v>
      </c>
      <c r="C415" s="191" t="s">
        <v>635</v>
      </c>
      <c r="D415" s="185" t="s">
        <v>324</v>
      </c>
      <c r="E415" s="186">
        <v>1</v>
      </c>
      <c r="F415" s="187"/>
      <c r="G415" s="188">
        <f>ROUND(E415*F415,2)</f>
        <v>0</v>
      </c>
      <c r="H415" s="187"/>
      <c r="I415" s="188">
        <f>ROUND(E415*H415,2)</f>
        <v>0</v>
      </c>
      <c r="J415" s="187"/>
      <c r="K415" s="188">
        <f>ROUND(E415*J415,2)</f>
        <v>0</v>
      </c>
      <c r="L415" s="188">
        <v>21</v>
      </c>
      <c r="M415" s="188">
        <f>G415*(1+L415/100)</f>
        <v>0</v>
      </c>
      <c r="N415" s="186">
        <v>0</v>
      </c>
      <c r="O415" s="186">
        <f>ROUND(E415*N415,2)</f>
        <v>0</v>
      </c>
      <c r="P415" s="186">
        <v>0</v>
      </c>
      <c r="Q415" s="186">
        <f>ROUND(E415*P415,2)</f>
        <v>0</v>
      </c>
      <c r="R415" s="188"/>
      <c r="S415" s="188" t="s">
        <v>191</v>
      </c>
      <c r="T415" s="189" t="s">
        <v>184</v>
      </c>
      <c r="U415" s="157">
        <v>0</v>
      </c>
      <c r="V415" s="157">
        <f>ROUND(E415*U415,2)</f>
        <v>0</v>
      </c>
      <c r="W415" s="157"/>
      <c r="X415" s="157" t="s">
        <v>211</v>
      </c>
      <c r="Y415" s="157" t="s">
        <v>186</v>
      </c>
      <c r="Z415" s="147"/>
      <c r="AA415" s="147"/>
      <c r="AB415" s="147"/>
      <c r="AC415" s="147"/>
      <c r="AD415" s="147"/>
      <c r="AE415" s="147"/>
      <c r="AF415" s="147"/>
      <c r="AG415" s="147" t="s">
        <v>212</v>
      </c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ht="22.5" outlineLevel="1" x14ac:dyDescent="0.2">
      <c r="A416" s="183">
        <v>106</v>
      </c>
      <c r="B416" s="184" t="s">
        <v>636</v>
      </c>
      <c r="C416" s="191" t="s">
        <v>637</v>
      </c>
      <c r="D416" s="185" t="s">
        <v>251</v>
      </c>
      <c r="E416" s="186">
        <v>1</v>
      </c>
      <c r="F416" s="187"/>
      <c r="G416" s="188">
        <f>ROUND(E416*F416,2)</f>
        <v>0</v>
      </c>
      <c r="H416" s="187"/>
      <c r="I416" s="188">
        <f>ROUND(E416*H416,2)</f>
        <v>0</v>
      </c>
      <c r="J416" s="187"/>
      <c r="K416" s="188">
        <f>ROUND(E416*J416,2)</f>
        <v>0</v>
      </c>
      <c r="L416" s="188">
        <v>21</v>
      </c>
      <c r="M416" s="188">
        <f>G416*(1+L416/100)</f>
        <v>0</v>
      </c>
      <c r="N416" s="186">
        <v>0</v>
      </c>
      <c r="O416" s="186">
        <f>ROUND(E416*N416,2)</f>
        <v>0</v>
      </c>
      <c r="P416" s="186">
        <v>0</v>
      </c>
      <c r="Q416" s="186">
        <f>ROUND(E416*P416,2)</f>
        <v>0</v>
      </c>
      <c r="R416" s="188"/>
      <c r="S416" s="188" t="s">
        <v>191</v>
      </c>
      <c r="T416" s="189" t="s">
        <v>184</v>
      </c>
      <c r="U416" s="157">
        <v>0</v>
      </c>
      <c r="V416" s="157">
        <f>ROUND(E416*U416,2)</f>
        <v>0</v>
      </c>
      <c r="W416" s="157"/>
      <c r="X416" s="157" t="s">
        <v>211</v>
      </c>
      <c r="Y416" s="157" t="s">
        <v>186</v>
      </c>
      <c r="Z416" s="147"/>
      <c r="AA416" s="147"/>
      <c r="AB416" s="147"/>
      <c r="AC416" s="147"/>
      <c r="AD416" s="147"/>
      <c r="AE416" s="147"/>
      <c r="AF416" s="147"/>
      <c r="AG416" s="147" t="s">
        <v>212</v>
      </c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outlineLevel="1" x14ac:dyDescent="0.2">
      <c r="A417" s="183">
        <v>107</v>
      </c>
      <c r="B417" s="184" t="s">
        <v>638</v>
      </c>
      <c r="C417" s="191" t="s">
        <v>639</v>
      </c>
      <c r="D417" s="185" t="s">
        <v>324</v>
      </c>
      <c r="E417" s="186">
        <v>1</v>
      </c>
      <c r="F417" s="187"/>
      <c r="G417" s="188">
        <f>ROUND(E417*F417,2)</f>
        <v>0</v>
      </c>
      <c r="H417" s="187"/>
      <c r="I417" s="188">
        <f>ROUND(E417*H417,2)</f>
        <v>0</v>
      </c>
      <c r="J417" s="187"/>
      <c r="K417" s="188">
        <f>ROUND(E417*J417,2)</f>
        <v>0</v>
      </c>
      <c r="L417" s="188">
        <v>21</v>
      </c>
      <c r="M417" s="188">
        <f>G417*(1+L417/100)</f>
        <v>0</v>
      </c>
      <c r="N417" s="186">
        <v>0</v>
      </c>
      <c r="O417" s="186">
        <f>ROUND(E417*N417,2)</f>
        <v>0</v>
      </c>
      <c r="P417" s="186">
        <v>0</v>
      </c>
      <c r="Q417" s="186">
        <f>ROUND(E417*P417,2)</f>
        <v>0</v>
      </c>
      <c r="R417" s="188"/>
      <c r="S417" s="188" t="s">
        <v>191</v>
      </c>
      <c r="T417" s="189" t="s">
        <v>184</v>
      </c>
      <c r="U417" s="157">
        <v>0</v>
      </c>
      <c r="V417" s="157">
        <f>ROUND(E417*U417,2)</f>
        <v>0</v>
      </c>
      <c r="W417" s="157"/>
      <c r="X417" s="157" t="s">
        <v>211</v>
      </c>
      <c r="Y417" s="157" t="s">
        <v>186</v>
      </c>
      <c r="Z417" s="147"/>
      <c r="AA417" s="147"/>
      <c r="AB417" s="147"/>
      <c r="AC417" s="147"/>
      <c r="AD417" s="147"/>
      <c r="AE417" s="147"/>
      <c r="AF417" s="147"/>
      <c r="AG417" s="147" t="s">
        <v>212</v>
      </c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x14ac:dyDescent="0.2">
      <c r="A418" s="159" t="s">
        <v>178</v>
      </c>
      <c r="B418" s="160" t="s">
        <v>107</v>
      </c>
      <c r="C418" s="174" t="s">
        <v>108</v>
      </c>
      <c r="D418" s="161"/>
      <c r="E418" s="162"/>
      <c r="F418" s="163"/>
      <c r="G418" s="163">
        <f>SUMIF(AG419:AG429,"&lt;&gt;NOR",G419:G429)</f>
        <v>0</v>
      </c>
      <c r="H418" s="163"/>
      <c r="I418" s="163">
        <f>SUM(I419:I429)</f>
        <v>0</v>
      </c>
      <c r="J418" s="163"/>
      <c r="K418" s="163">
        <f>SUM(K419:K429)</f>
        <v>0</v>
      </c>
      <c r="L418" s="163"/>
      <c r="M418" s="163">
        <f>SUM(M419:M429)</f>
        <v>0</v>
      </c>
      <c r="N418" s="162"/>
      <c r="O418" s="162">
        <f>SUM(O419:O429)</f>
        <v>0.02</v>
      </c>
      <c r="P418" s="162"/>
      <c r="Q418" s="162">
        <f>SUM(Q419:Q429)</f>
        <v>0.7</v>
      </c>
      <c r="R418" s="163"/>
      <c r="S418" s="163"/>
      <c r="T418" s="164"/>
      <c r="U418" s="158"/>
      <c r="V418" s="158">
        <f>SUM(V419:V429)</f>
        <v>13.22</v>
      </c>
      <c r="W418" s="158"/>
      <c r="X418" s="158"/>
      <c r="Y418" s="158"/>
      <c r="AG418" t="s">
        <v>179</v>
      </c>
    </row>
    <row r="419" spans="1:60" outlineLevel="1" x14ac:dyDescent="0.2">
      <c r="A419" s="166">
        <v>108</v>
      </c>
      <c r="B419" s="167" t="s">
        <v>640</v>
      </c>
      <c r="C419" s="175" t="s">
        <v>641</v>
      </c>
      <c r="D419" s="168" t="s">
        <v>345</v>
      </c>
      <c r="E419" s="169">
        <v>20</v>
      </c>
      <c r="F419" s="170"/>
      <c r="G419" s="171">
        <f>ROUND(E419*F419,2)</f>
        <v>0</v>
      </c>
      <c r="H419" s="170"/>
      <c r="I419" s="171">
        <f>ROUND(E419*H419,2)</f>
        <v>0</v>
      </c>
      <c r="J419" s="170"/>
      <c r="K419" s="171">
        <f>ROUND(E419*J419,2)</f>
        <v>0</v>
      </c>
      <c r="L419" s="171">
        <v>21</v>
      </c>
      <c r="M419" s="171">
        <f>G419*(1+L419/100)</f>
        <v>0</v>
      </c>
      <c r="N419" s="169">
        <v>4.8999999999999998E-4</v>
      </c>
      <c r="O419" s="169">
        <f>ROUND(E419*N419,2)</f>
        <v>0.01</v>
      </c>
      <c r="P419" s="169">
        <v>6.0000000000000001E-3</v>
      </c>
      <c r="Q419" s="169">
        <f>ROUND(E419*P419,2)</f>
        <v>0.12</v>
      </c>
      <c r="R419" s="171" t="s">
        <v>588</v>
      </c>
      <c r="S419" s="171" t="s">
        <v>183</v>
      </c>
      <c r="T419" s="172" t="s">
        <v>183</v>
      </c>
      <c r="U419" s="157">
        <v>0.27400000000000002</v>
      </c>
      <c r="V419" s="157">
        <f>ROUND(E419*U419,2)</f>
        <v>5.48</v>
      </c>
      <c r="W419" s="157"/>
      <c r="X419" s="157" t="s">
        <v>211</v>
      </c>
      <c r="Y419" s="157" t="s">
        <v>186</v>
      </c>
      <c r="Z419" s="147"/>
      <c r="AA419" s="147"/>
      <c r="AB419" s="147"/>
      <c r="AC419" s="147"/>
      <c r="AD419" s="147"/>
      <c r="AE419" s="147"/>
      <c r="AF419" s="147"/>
      <c r="AG419" s="147" t="s">
        <v>212</v>
      </c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2" x14ac:dyDescent="0.2">
      <c r="A420" s="154"/>
      <c r="B420" s="155"/>
      <c r="C420" s="250" t="s">
        <v>642</v>
      </c>
      <c r="D420" s="251"/>
      <c r="E420" s="251"/>
      <c r="F420" s="251"/>
      <c r="G420" s="251"/>
      <c r="H420" s="157"/>
      <c r="I420" s="157"/>
      <c r="J420" s="157"/>
      <c r="K420" s="157"/>
      <c r="L420" s="157"/>
      <c r="M420" s="157"/>
      <c r="N420" s="156"/>
      <c r="O420" s="156"/>
      <c r="P420" s="156"/>
      <c r="Q420" s="156"/>
      <c r="R420" s="157"/>
      <c r="S420" s="157"/>
      <c r="T420" s="157"/>
      <c r="U420" s="157"/>
      <c r="V420" s="157"/>
      <c r="W420" s="157"/>
      <c r="X420" s="157"/>
      <c r="Y420" s="157"/>
      <c r="Z420" s="147"/>
      <c r="AA420" s="147"/>
      <c r="AB420" s="147"/>
      <c r="AC420" s="147"/>
      <c r="AD420" s="147"/>
      <c r="AE420" s="147"/>
      <c r="AF420" s="147"/>
      <c r="AG420" s="147" t="s">
        <v>189</v>
      </c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2" x14ac:dyDescent="0.2">
      <c r="A421" s="154"/>
      <c r="B421" s="155"/>
      <c r="C421" s="190" t="s">
        <v>643</v>
      </c>
      <c r="D421" s="179"/>
      <c r="E421" s="180">
        <v>20</v>
      </c>
      <c r="F421" s="157"/>
      <c r="G421" s="157"/>
      <c r="H421" s="157"/>
      <c r="I421" s="157"/>
      <c r="J421" s="157"/>
      <c r="K421" s="157"/>
      <c r="L421" s="157"/>
      <c r="M421" s="157"/>
      <c r="N421" s="156"/>
      <c r="O421" s="156"/>
      <c r="P421" s="156"/>
      <c r="Q421" s="156"/>
      <c r="R421" s="157"/>
      <c r="S421" s="157"/>
      <c r="T421" s="157"/>
      <c r="U421" s="157"/>
      <c r="V421" s="157"/>
      <c r="W421" s="157"/>
      <c r="X421" s="157"/>
      <c r="Y421" s="157"/>
      <c r="Z421" s="147"/>
      <c r="AA421" s="147"/>
      <c r="AB421" s="147"/>
      <c r="AC421" s="147"/>
      <c r="AD421" s="147"/>
      <c r="AE421" s="147"/>
      <c r="AF421" s="147"/>
      <c r="AG421" s="147" t="s">
        <v>214</v>
      </c>
      <c r="AH421" s="147">
        <v>0</v>
      </c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1" x14ac:dyDescent="0.2">
      <c r="A422" s="166">
        <v>109</v>
      </c>
      <c r="B422" s="167" t="s">
        <v>644</v>
      </c>
      <c r="C422" s="175" t="s">
        <v>645</v>
      </c>
      <c r="D422" s="168" t="s">
        <v>345</v>
      </c>
      <c r="E422" s="169">
        <v>22.9</v>
      </c>
      <c r="F422" s="170"/>
      <c r="G422" s="171">
        <f>ROUND(E422*F422,2)</f>
        <v>0</v>
      </c>
      <c r="H422" s="170"/>
      <c r="I422" s="171">
        <f>ROUND(E422*H422,2)</f>
        <v>0</v>
      </c>
      <c r="J422" s="170"/>
      <c r="K422" s="171">
        <f>ROUND(E422*J422,2)</f>
        <v>0</v>
      </c>
      <c r="L422" s="171">
        <v>21</v>
      </c>
      <c r="M422" s="171">
        <f>G422*(1+L422/100)</f>
        <v>0</v>
      </c>
      <c r="N422" s="169">
        <v>4.8999999999999998E-4</v>
      </c>
      <c r="O422" s="169">
        <f>ROUND(E422*N422,2)</f>
        <v>0.01</v>
      </c>
      <c r="P422" s="169">
        <v>8.9999999999999993E-3</v>
      </c>
      <c r="Q422" s="169">
        <f>ROUND(E422*P422,2)</f>
        <v>0.21</v>
      </c>
      <c r="R422" s="171" t="s">
        <v>588</v>
      </c>
      <c r="S422" s="171" t="s">
        <v>183</v>
      </c>
      <c r="T422" s="172" t="s">
        <v>183</v>
      </c>
      <c r="U422" s="157">
        <v>0.247</v>
      </c>
      <c r="V422" s="157">
        <f>ROUND(E422*U422,2)</f>
        <v>5.66</v>
      </c>
      <c r="W422" s="157"/>
      <c r="X422" s="157" t="s">
        <v>211</v>
      </c>
      <c r="Y422" s="157" t="s">
        <v>186</v>
      </c>
      <c r="Z422" s="147"/>
      <c r="AA422" s="147"/>
      <c r="AB422" s="147"/>
      <c r="AC422" s="147"/>
      <c r="AD422" s="147"/>
      <c r="AE422" s="147"/>
      <c r="AF422" s="147"/>
      <c r="AG422" s="147" t="s">
        <v>212</v>
      </c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2" x14ac:dyDescent="0.2">
      <c r="A423" s="154"/>
      <c r="B423" s="155"/>
      <c r="C423" s="250" t="s">
        <v>642</v>
      </c>
      <c r="D423" s="251"/>
      <c r="E423" s="251"/>
      <c r="F423" s="251"/>
      <c r="G423" s="251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57"/>
      <c r="X423" s="157"/>
      <c r="Y423" s="157"/>
      <c r="Z423" s="147"/>
      <c r="AA423" s="147"/>
      <c r="AB423" s="147"/>
      <c r="AC423" s="147"/>
      <c r="AD423" s="147"/>
      <c r="AE423" s="147"/>
      <c r="AF423" s="147"/>
      <c r="AG423" s="147" t="s">
        <v>189</v>
      </c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outlineLevel="2" x14ac:dyDescent="0.2">
      <c r="A424" s="154"/>
      <c r="B424" s="155"/>
      <c r="C424" s="190" t="s">
        <v>579</v>
      </c>
      <c r="D424" s="179"/>
      <c r="E424" s="180">
        <v>8.9</v>
      </c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57"/>
      <c r="X424" s="157"/>
      <c r="Y424" s="157"/>
      <c r="Z424" s="147"/>
      <c r="AA424" s="147"/>
      <c r="AB424" s="147"/>
      <c r="AC424" s="147"/>
      <c r="AD424" s="147"/>
      <c r="AE424" s="147"/>
      <c r="AF424" s="147"/>
      <c r="AG424" s="147" t="s">
        <v>214</v>
      </c>
      <c r="AH424" s="147">
        <v>0</v>
      </c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3" x14ac:dyDescent="0.2">
      <c r="A425" s="154"/>
      <c r="B425" s="155"/>
      <c r="C425" s="190" t="s">
        <v>646</v>
      </c>
      <c r="D425" s="179"/>
      <c r="E425" s="180">
        <v>14</v>
      </c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7"/>
      <c r="AA425" s="147"/>
      <c r="AB425" s="147"/>
      <c r="AC425" s="147"/>
      <c r="AD425" s="147"/>
      <c r="AE425" s="147"/>
      <c r="AF425" s="147"/>
      <c r="AG425" s="147" t="s">
        <v>214</v>
      </c>
      <c r="AH425" s="147">
        <v>0</v>
      </c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ht="22.5" outlineLevel="1" x14ac:dyDescent="0.2">
      <c r="A426" s="166">
        <v>110</v>
      </c>
      <c r="B426" s="167" t="s">
        <v>647</v>
      </c>
      <c r="C426" s="175" t="s">
        <v>648</v>
      </c>
      <c r="D426" s="168" t="s">
        <v>209</v>
      </c>
      <c r="E426" s="169">
        <v>7.9950000000000001</v>
      </c>
      <c r="F426" s="170"/>
      <c r="G426" s="171">
        <f>ROUND(E426*F426,2)</f>
        <v>0</v>
      </c>
      <c r="H426" s="170"/>
      <c r="I426" s="171">
        <f>ROUND(E426*H426,2)</f>
        <v>0</v>
      </c>
      <c r="J426" s="170"/>
      <c r="K426" s="171">
        <f>ROUND(E426*J426,2)</f>
        <v>0</v>
      </c>
      <c r="L426" s="171">
        <v>21</v>
      </c>
      <c r="M426" s="171">
        <f>G426*(1+L426/100)</f>
        <v>0</v>
      </c>
      <c r="N426" s="169">
        <v>0</v>
      </c>
      <c r="O426" s="169">
        <f>ROUND(E426*N426,2)</f>
        <v>0</v>
      </c>
      <c r="P426" s="169">
        <v>4.5999999999999999E-2</v>
      </c>
      <c r="Q426" s="169">
        <f>ROUND(E426*P426,2)</f>
        <v>0.37</v>
      </c>
      <c r="R426" s="171" t="s">
        <v>588</v>
      </c>
      <c r="S426" s="171" t="s">
        <v>183</v>
      </c>
      <c r="T426" s="172" t="s">
        <v>183</v>
      </c>
      <c r="U426" s="157">
        <v>0.26</v>
      </c>
      <c r="V426" s="157">
        <f>ROUND(E426*U426,2)</f>
        <v>2.08</v>
      </c>
      <c r="W426" s="157"/>
      <c r="X426" s="157" t="s">
        <v>211</v>
      </c>
      <c r="Y426" s="157" t="s">
        <v>186</v>
      </c>
      <c r="Z426" s="147"/>
      <c r="AA426" s="147"/>
      <c r="AB426" s="147"/>
      <c r="AC426" s="147"/>
      <c r="AD426" s="147"/>
      <c r="AE426" s="147"/>
      <c r="AF426" s="147"/>
      <c r="AG426" s="147" t="s">
        <v>212</v>
      </c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2" x14ac:dyDescent="0.2">
      <c r="A427" s="154"/>
      <c r="B427" s="155"/>
      <c r="C427" s="190" t="s">
        <v>365</v>
      </c>
      <c r="D427" s="179"/>
      <c r="E427" s="180">
        <v>5.04</v>
      </c>
      <c r="F427" s="157"/>
      <c r="G427" s="157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57"/>
      <c r="X427" s="157"/>
      <c r="Y427" s="157"/>
      <c r="Z427" s="147"/>
      <c r="AA427" s="147"/>
      <c r="AB427" s="147"/>
      <c r="AC427" s="147"/>
      <c r="AD427" s="147"/>
      <c r="AE427" s="147"/>
      <c r="AF427" s="147"/>
      <c r="AG427" s="147" t="s">
        <v>214</v>
      </c>
      <c r="AH427" s="147">
        <v>0</v>
      </c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3" x14ac:dyDescent="0.2">
      <c r="A428" s="154"/>
      <c r="B428" s="155"/>
      <c r="C428" s="190" t="s">
        <v>366</v>
      </c>
      <c r="D428" s="179"/>
      <c r="E428" s="180">
        <v>1.26</v>
      </c>
      <c r="F428" s="157"/>
      <c r="G428" s="157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57"/>
      <c r="X428" s="157"/>
      <c r="Y428" s="157"/>
      <c r="Z428" s="147"/>
      <c r="AA428" s="147"/>
      <c r="AB428" s="147"/>
      <c r="AC428" s="147"/>
      <c r="AD428" s="147"/>
      <c r="AE428" s="147"/>
      <c r="AF428" s="147"/>
      <c r="AG428" s="147" t="s">
        <v>214</v>
      </c>
      <c r="AH428" s="147">
        <v>0</v>
      </c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3" x14ac:dyDescent="0.2">
      <c r="A429" s="154"/>
      <c r="B429" s="155"/>
      <c r="C429" s="190" t="s">
        <v>367</v>
      </c>
      <c r="D429" s="179"/>
      <c r="E429" s="180">
        <v>1.6950000000000001</v>
      </c>
      <c r="F429" s="157"/>
      <c r="G429" s="157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57"/>
      <c r="X429" s="157"/>
      <c r="Y429" s="157"/>
      <c r="Z429" s="147"/>
      <c r="AA429" s="147"/>
      <c r="AB429" s="147"/>
      <c r="AC429" s="147"/>
      <c r="AD429" s="147"/>
      <c r="AE429" s="147"/>
      <c r="AF429" s="147"/>
      <c r="AG429" s="147" t="s">
        <v>214</v>
      </c>
      <c r="AH429" s="147">
        <v>0</v>
      </c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x14ac:dyDescent="0.2">
      <c r="A430" s="159" t="s">
        <v>178</v>
      </c>
      <c r="B430" s="160" t="s">
        <v>109</v>
      </c>
      <c r="C430" s="174" t="s">
        <v>110</v>
      </c>
      <c r="D430" s="161"/>
      <c r="E430" s="162"/>
      <c r="F430" s="163"/>
      <c r="G430" s="163">
        <f>SUMIF(AG431:AG434,"&lt;&gt;NOR",G431:G434)</f>
        <v>0</v>
      </c>
      <c r="H430" s="163"/>
      <c r="I430" s="163">
        <f>SUM(I431:I434)</f>
        <v>0</v>
      </c>
      <c r="J430" s="163"/>
      <c r="K430" s="163">
        <f>SUM(K431:K434)</f>
        <v>0</v>
      </c>
      <c r="L430" s="163"/>
      <c r="M430" s="163">
        <f>SUM(M431:M434)</f>
        <v>0</v>
      </c>
      <c r="N430" s="162"/>
      <c r="O430" s="162">
        <f>SUM(O431:O434)</f>
        <v>0</v>
      </c>
      <c r="P430" s="162"/>
      <c r="Q430" s="162">
        <f>SUM(Q431:Q434)</f>
        <v>0</v>
      </c>
      <c r="R430" s="163"/>
      <c r="S430" s="163"/>
      <c r="T430" s="164"/>
      <c r="U430" s="158"/>
      <c r="V430" s="158">
        <f>SUM(V431:V434)</f>
        <v>170.59</v>
      </c>
      <c r="W430" s="158"/>
      <c r="X430" s="158"/>
      <c r="Y430" s="158"/>
      <c r="AG430" t="s">
        <v>179</v>
      </c>
    </row>
    <row r="431" spans="1:60" ht="22.5" outlineLevel="1" x14ac:dyDescent="0.2">
      <c r="A431" s="166">
        <v>111</v>
      </c>
      <c r="B431" s="167" t="s">
        <v>649</v>
      </c>
      <c r="C431" s="175" t="s">
        <v>650</v>
      </c>
      <c r="D431" s="168" t="s">
        <v>275</v>
      </c>
      <c r="E431" s="169">
        <v>90.165459999999996</v>
      </c>
      <c r="F431" s="170"/>
      <c r="G431" s="171">
        <f>ROUND(E431*F431,2)</f>
        <v>0</v>
      </c>
      <c r="H431" s="170"/>
      <c r="I431" s="171">
        <f>ROUND(E431*H431,2)</f>
        <v>0</v>
      </c>
      <c r="J431" s="170"/>
      <c r="K431" s="171">
        <f>ROUND(E431*J431,2)</f>
        <v>0</v>
      </c>
      <c r="L431" s="171">
        <v>21</v>
      </c>
      <c r="M431" s="171">
        <f>G431*(1+L431/100)</f>
        <v>0</v>
      </c>
      <c r="N431" s="169">
        <v>0</v>
      </c>
      <c r="O431" s="169">
        <f>ROUND(E431*N431,2)</f>
        <v>0</v>
      </c>
      <c r="P431" s="169">
        <v>0</v>
      </c>
      <c r="Q431" s="169">
        <f>ROUND(E431*P431,2)</f>
        <v>0</v>
      </c>
      <c r="R431" s="171" t="s">
        <v>292</v>
      </c>
      <c r="S431" s="171" t="s">
        <v>183</v>
      </c>
      <c r="T431" s="172" t="s">
        <v>183</v>
      </c>
      <c r="U431" s="157">
        <v>1.8919999999999999</v>
      </c>
      <c r="V431" s="157">
        <f>ROUND(E431*U431,2)</f>
        <v>170.59</v>
      </c>
      <c r="W431" s="157"/>
      <c r="X431" s="157" t="s">
        <v>651</v>
      </c>
      <c r="Y431" s="157" t="s">
        <v>186</v>
      </c>
      <c r="Z431" s="147"/>
      <c r="AA431" s="147"/>
      <c r="AB431" s="147"/>
      <c r="AC431" s="147"/>
      <c r="AD431" s="147"/>
      <c r="AE431" s="147"/>
      <c r="AF431" s="147"/>
      <c r="AG431" s="147" t="s">
        <v>652</v>
      </c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outlineLevel="2" x14ac:dyDescent="0.2">
      <c r="A432" s="154"/>
      <c r="B432" s="155"/>
      <c r="C432" s="259" t="s">
        <v>653</v>
      </c>
      <c r="D432" s="260"/>
      <c r="E432" s="260"/>
      <c r="F432" s="260"/>
      <c r="G432" s="260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57"/>
      <c r="X432" s="157"/>
      <c r="Y432" s="157"/>
      <c r="Z432" s="147"/>
      <c r="AA432" s="147"/>
      <c r="AB432" s="147"/>
      <c r="AC432" s="147"/>
      <c r="AD432" s="147"/>
      <c r="AE432" s="147"/>
      <c r="AF432" s="147"/>
      <c r="AG432" s="147" t="s">
        <v>222</v>
      </c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ht="33.75" outlineLevel="1" x14ac:dyDescent="0.2">
      <c r="A433" s="166">
        <v>112</v>
      </c>
      <c r="B433" s="167" t="s">
        <v>654</v>
      </c>
      <c r="C433" s="175" t="s">
        <v>655</v>
      </c>
      <c r="D433" s="168" t="s">
        <v>275</v>
      </c>
      <c r="E433" s="169">
        <v>90.165459999999996</v>
      </c>
      <c r="F433" s="170"/>
      <c r="G433" s="171">
        <f>ROUND(E433*F433,2)</f>
        <v>0</v>
      </c>
      <c r="H433" s="170"/>
      <c r="I433" s="171">
        <f>ROUND(E433*H433,2)</f>
        <v>0</v>
      </c>
      <c r="J433" s="170"/>
      <c r="K433" s="171">
        <f>ROUND(E433*J433,2)</f>
        <v>0</v>
      </c>
      <c r="L433" s="171">
        <v>21</v>
      </c>
      <c r="M433" s="171">
        <f>G433*(1+L433/100)</f>
        <v>0</v>
      </c>
      <c r="N433" s="169">
        <v>0</v>
      </c>
      <c r="O433" s="169">
        <f>ROUND(E433*N433,2)</f>
        <v>0</v>
      </c>
      <c r="P433" s="169">
        <v>0</v>
      </c>
      <c r="Q433" s="169">
        <f>ROUND(E433*P433,2)</f>
        <v>0</v>
      </c>
      <c r="R433" s="171" t="s">
        <v>292</v>
      </c>
      <c r="S433" s="171" t="s">
        <v>183</v>
      </c>
      <c r="T433" s="172" t="s">
        <v>183</v>
      </c>
      <c r="U433" s="157">
        <v>0</v>
      </c>
      <c r="V433" s="157">
        <f>ROUND(E433*U433,2)</f>
        <v>0</v>
      </c>
      <c r="W433" s="157"/>
      <c r="X433" s="157" t="s">
        <v>651</v>
      </c>
      <c r="Y433" s="157" t="s">
        <v>186</v>
      </c>
      <c r="Z433" s="147"/>
      <c r="AA433" s="147"/>
      <c r="AB433" s="147"/>
      <c r="AC433" s="147"/>
      <c r="AD433" s="147"/>
      <c r="AE433" s="147"/>
      <c r="AF433" s="147"/>
      <c r="AG433" s="147" t="s">
        <v>652</v>
      </c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2" x14ac:dyDescent="0.2">
      <c r="A434" s="154"/>
      <c r="B434" s="155"/>
      <c r="C434" s="259" t="s">
        <v>653</v>
      </c>
      <c r="D434" s="260"/>
      <c r="E434" s="260"/>
      <c r="F434" s="260"/>
      <c r="G434" s="260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57"/>
      <c r="X434" s="157"/>
      <c r="Y434" s="157"/>
      <c r="Z434" s="147"/>
      <c r="AA434" s="147"/>
      <c r="AB434" s="147"/>
      <c r="AC434" s="147"/>
      <c r="AD434" s="147"/>
      <c r="AE434" s="147"/>
      <c r="AF434" s="147"/>
      <c r="AG434" s="147" t="s">
        <v>222</v>
      </c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x14ac:dyDescent="0.2">
      <c r="A435" s="159" t="s">
        <v>178</v>
      </c>
      <c r="B435" s="160" t="s">
        <v>111</v>
      </c>
      <c r="C435" s="174" t="s">
        <v>112</v>
      </c>
      <c r="D435" s="161"/>
      <c r="E435" s="162"/>
      <c r="F435" s="163"/>
      <c r="G435" s="163">
        <f>SUMIF(AG436:AG456,"&lt;&gt;NOR",G436:G456)</f>
        <v>0</v>
      </c>
      <c r="H435" s="163"/>
      <c r="I435" s="163">
        <f>SUM(I436:I456)</f>
        <v>0</v>
      </c>
      <c r="J435" s="163"/>
      <c r="K435" s="163">
        <f>SUM(K436:K456)</f>
        <v>0</v>
      </c>
      <c r="L435" s="163"/>
      <c r="M435" s="163">
        <f>SUM(M436:M456)</f>
        <v>0</v>
      </c>
      <c r="N435" s="162"/>
      <c r="O435" s="162">
        <f>SUM(O436:O456)</f>
        <v>0.09</v>
      </c>
      <c r="P435" s="162"/>
      <c r="Q435" s="162">
        <f>SUM(Q436:Q456)</f>
        <v>0</v>
      </c>
      <c r="R435" s="163"/>
      <c r="S435" s="163"/>
      <c r="T435" s="164"/>
      <c r="U435" s="158"/>
      <c r="V435" s="158">
        <f>SUM(V436:V456)</f>
        <v>31.45</v>
      </c>
      <c r="W435" s="158"/>
      <c r="X435" s="158"/>
      <c r="Y435" s="158"/>
      <c r="AG435" t="s">
        <v>179</v>
      </c>
    </row>
    <row r="436" spans="1:60" ht="22.5" outlineLevel="1" x14ac:dyDescent="0.2">
      <c r="A436" s="166">
        <v>113</v>
      </c>
      <c r="B436" s="167" t="s">
        <v>656</v>
      </c>
      <c r="C436" s="175" t="s">
        <v>657</v>
      </c>
      <c r="D436" s="168" t="s">
        <v>209</v>
      </c>
      <c r="E436" s="169">
        <v>31.08925</v>
      </c>
      <c r="F436" s="170"/>
      <c r="G436" s="171">
        <f>ROUND(E436*F436,2)</f>
        <v>0</v>
      </c>
      <c r="H436" s="170"/>
      <c r="I436" s="171">
        <f>ROUND(E436*H436,2)</f>
        <v>0</v>
      </c>
      <c r="J436" s="170"/>
      <c r="K436" s="171">
        <f>ROUND(E436*J436,2)</f>
        <v>0</v>
      </c>
      <c r="L436" s="171">
        <v>21</v>
      </c>
      <c r="M436" s="171">
        <f>G436*(1+L436/100)</f>
        <v>0</v>
      </c>
      <c r="N436" s="169">
        <v>1.2999999999999999E-4</v>
      </c>
      <c r="O436" s="169">
        <f>ROUND(E436*N436,2)</f>
        <v>0</v>
      </c>
      <c r="P436" s="169">
        <v>0</v>
      </c>
      <c r="Q436" s="169">
        <f>ROUND(E436*P436,2)</f>
        <v>0</v>
      </c>
      <c r="R436" s="171" t="s">
        <v>658</v>
      </c>
      <c r="S436" s="171" t="s">
        <v>183</v>
      </c>
      <c r="T436" s="172" t="s">
        <v>183</v>
      </c>
      <c r="U436" s="157">
        <v>0.84799999999999998</v>
      </c>
      <c r="V436" s="157">
        <f>ROUND(E436*U436,2)</f>
        <v>26.36</v>
      </c>
      <c r="W436" s="157"/>
      <c r="X436" s="157" t="s">
        <v>211</v>
      </c>
      <c r="Y436" s="157" t="s">
        <v>186</v>
      </c>
      <c r="Z436" s="147"/>
      <c r="AA436" s="147"/>
      <c r="AB436" s="147"/>
      <c r="AC436" s="147"/>
      <c r="AD436" s="147"/>
      <c r="AE436" s="147"/>
      <c r="AF436" s="147"/>
      <c r="AG436" s="147" t="s">
        <v>659</v>
      </c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outlineLevel="2" x14ac:dyDescent="0.2">
      <c r="A437" s="154"/>
      <c r="B437" s="155"/>
      <c r="C437" s="250" t="s">
        <v>660</v>
      </c>
      <c r="D437" s="251"/>
      <c r="E437" s="251"/>
      <c r="F437" s="251"/>
      <c r="G437" s="251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57"/>
      <c r="X437" s="157"/>
      <c r="Y437" s="157"/>
      <c r="Z437" s="147"/>
      <c r="AA437" s="147"/>
      <c r="AB437" s="147"/>
      <c r="AC437" s="147"/>
      <c r="AD437" s="147"/>
      <c r="AE437" s="147"/>
      <c r="AF437" s="147"/>
      <c r="AG437" s="147" t="s">
        <v>189</v>
      </c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outlineLevel="2" x14ac:dyDescent="0.2">
      <c r="A438" s="154"/>
      <c r="B438" s="155"/>
      <c r="C438" s="190" t="s">
        <v>661</v>
      </c>
      <c r="D438" s="179"/>
      <c r="E438" s="180">
        <v>31.08925</v>
      </c>
      <c r="F438" s="157"/>
      <c r="G438" s="157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57"/>
      <c r="X438" s="157"/>
      <c r="Y438" s="157"/>
      <c r="Z438" s="147"/>
      <c r="AA438" s="147"/>
      <c r="AB438" s="147"/>
      <c r="AC438" s="147"/>
      <c r="AD438" s="147"/>
      <c r="AE438" s="147"/>
      <c r="AF438" s="147"/>
      <c r="AG438" s="147" t="s">
        <v>214</v>
      </c>
      <c r="AH438" s="147">
        <v>0</v>
      </c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ht="22.5" outlineLevel="1" x14ac:dyDescent="0.2">
      <c r="A439" s="166">
        <v>114</v>
      </c>
      <c r="B439" s="167" t="s">
        <v>662</v>
      </c>
      <c r="C439" s="175" t="s">
        <v>663</v>
      </c>
      <c r="D439" s="168" t="s">
        <v>345</v>
      </c>
      <c r="E439" s="169">
        <v>4.7949999999999999</v>
      </c>
      <c r="F439" s="170"/>
      <c r="G439" s="171">
        <f>ROUND(E439*F439,2)</f>
        <v>0</v>
      </c>
      <c r="H439" s="170"/>
      <c r="I439" s="171">
        <f>ROUND(E439*H439,2)</f>
        <v>0</v>
      </c>
      <c r="J439" s="170"/>
      <c r="K439" s="171">
        <f>ROUND(E439*J439,2)</f>
        <v>0</v>
      </c>
      <c r="L439" s="171">
        <v>21</v>
      </c>
      <c r="M439" s="171">
        <f>G439*(1+L439/100)</f>
        <v>0</v>
      </c>
      <c r="N439" s="169">
        <v>6.6E-4</v>
      </c>
      <c r="O439" s="169">
        <f>ROUND(E439*N439,2)</f>
        <v>0</v>
      </c>
      <c r="P439" s="169">
        <v>0</v>
      </c>
      <c r="Q439" s="169">
        <f>ROUND(E439*P439,2)</f>
        <v>0</v>
      </c>
      <c r="R439" s="171" t="s">
        <v>658</v>
      </c>
      <c r="S439" s="171" t="s">
        <v>183</v>
      </c>
      <c r="T439" s="172" t="s">
        <v>183</v>
      </c>
      <c r="U439" s="157">
        <v>0.189</v>
      </c>
      <c r="V439" s="157">
        <f>ROUND(E439*U439,2)</f>
        <v>0.91</v>
      </c>
      <c r="W439" s="157"/>
      <c r="X439" s="157" t="s">
        <v>211</v>
      </c>
      <c r="Y439" s="157" t="s">
        <v>186</v>
      </c>
      <c r="Z439" s="147"/>
      <c r="AA439" s="147"/>
      <c r="AB439" s="147"/>
      <c r="AC439" s="147"/>
      <c r="AD439" s="147"/>
      <c r="AE439" s="147"/>
      <c r="AF439" s="147"/>
      <c r="AG439" s="147" t="s">
        <v>212</v>
      </c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outlineLevel="2" x14ac:dyDescent="0.2">
      <c r="A440" s="154"/>
      <c r="B440" s="155"/>
      <c r="C440" s="259" t="s">
        <v>664</v>
      </c>
      <c r="D440" s="260"/>
      <c r="E440" s="260"/>
      <c r="F440" s="260"/>
      <c r="G440" s="260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57"/>
      <c r="X440" s="157"/>
      <c r="Y440" s="157"/>
      <c r="Z440" s="147"/>
      <c r="AA440" s="147"/>
      <c r="AB440" s="147"/>
      <c r="AC440" s="147"/>
      <c r="AD440" s="147"/>
      <c r="AE440" s="147"/>
      <c r="AF440" s="147"/>
      <c r="AG440" s="147" t="s">
        <v>222</v>
      </c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2" x14ac:dyDescent="0.2">
      <c r="A441" s="154"/>
      <c r="B441" s="155"/>
      <c r="C441" s="261" t="s">
        <v>665</v>
      </c>
      <c r="D441" s="262"/>
      <c r="E441" s="262"/>
      <c r="F441" s="262"/>
      <c r="G441" s="262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7"/>
      <c r="AA441" s="147"/>
      <c r="AB441" s="147"/>
      <c r="AC441" s="147"/>
      <c r="AD441" s="147"/>
      <c r="AE441" s="147"/>
      <c r="AF441" s="147"/>
      <c r="AG441" s="147" t="s">
        <v>189</v>
      </c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outlineLevel="2" x14ac:dyDescent="0.2">
      <c r="A442" s="154"/>
      <c r="B442" s="155"/>
      <c r="C442" s="190" t="s">
        <v>666</v>
      </c>
      <c r="D442" s="179"/>
      <c r="E442" s="180">
        <v>4.7949999999999999</v>
      </c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57"/>
      <c r="X442" s="157"/>
      <c r="Y442" s="157"/>
      <c r="Z442" s="147"/>
      <c r="AA442" s="147"/>
      <c r="AB442" s="147"/>
      <c r="AC442" s="147"/>
      <c r="AD442" s="147"/>
      <c r="AE442" s="147"/>
      <c r="AF442" s="147"/>
      <c r="AG442" s="147" t="s">
        <v>214</v>
      </c>
      <c r="AH442" s="147">
        <v>0</v>
      </c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ht="22.5" outlineLevel="1" x14ac:dyDescent="0.2">
      <c r="A443" s="166">
        <v>115</v>
      </c>
      <c r="B443" s="167" t="s">
        <v>667</v>
      </c>
      <c r="C443" s="175" t="s">
        <v>668</v>
      </c>
      <c r="D443" s="168" t="s">
        <v>345</v>
      </c>
      <c r="E443" s="169">
        <v>4.7949999999999999</v>
      </c>
      <c r="F443" s="170"/>
      <c r="G443" s="171">
        <f>ROUND(E443*F443,2)</f>
        <v>0</v>
      </c>
      <c r="H443" s="170"/>
      <c r="I443" s="171">
        <f>ROUND(E443*H443,2)</f>
        <v>0</v>
      </c>
      <c r="J443" s="170"/>
      <c r="K443" s="171">
        <f>ROUND(E443*J443,2)</f>
        <v>0</v>
      </c>
      <c r="L443" s="171">
        <v>21</v>
      </c>
      <c r="M443" s="171">
        <f>G443*(1+L443/100)</f>
        <v>0</v>
      </c>
      <c r="N443" s="169">
        <v>7.6000000000000004E-4</v>
      </c>
      <c r="O443" s="169">
        <f>ROUND(E443*N443,2)</f>
        <v>0</v>
      </c>
      <c r="P443" s="169">
        <v>0</v>
      </c>
      <c r="Q443" s="169">
        <f>ROUND(E443*P443,2)</f>
        <v>0</v>
      </c>
      <c r="R443" s="171" t="s">
        <v>658</v>
      </c>
      <c r="S443" s="171" t="s">
        <v>183</v>
      </c>
      <c r="T443" s="172" t="s">
        <v>183</v>
      </c>
      <c r="U443" s="157">
        <v>0.189</v>
      </c>
      <c r="V443" s="157">
        <f>ROUND(E443*U443,2)</f>
        <v>0.91</v>
      </c>
      <c r="W443" s="157"/>
      <c r="X443" s="157" t="s">
        <v>211</v>
      </c>
      <c r="Y443" s="157" t="s">
        <v>186</v>
      </c>
      <c r="Z443" s="147"/>
      <c r="AA443" s="147"/>
      <c r="AB443" s="147"/>
      <c r="AC443" s="147"/>
      <c r="AD443" s="147"/>
      <c r="AE443" s="147"/>
      <c r="AF443" s="147"/>
      <c r="AG443" s="147" t="s">
        <v>212</v>
      </c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outlineLevel="2" x14ac:dyDescent="0.2">
      <c r="A444" s="154"/>
      <c r="B444" s="155"/>
      <c r="C444" s="259" t="s">
        <v>664</v>
      </c>
      <c r="D444" s="260"/>
      <c r="E444" s="260"/>
      <c r="F444" s="260"/>
      <c r="G444" s="260"/>
      <c r="H444" s="157"/>
      <c r="I444" s="157"/>
      <c r="J444" s="157"/>
      <c r="K444" s="157"/>
      <c r="L444" s="157"/>
      <c r="M444" s="157"/>
      <c r="N444" s="156"/>
      <c r="O444" s="156"/>
      <c r="P444" s="156"/>
      <c r="Q444" s="156"/>
      <c r="R444" s="157"/>
      <c r="S444" s="157"/>
      <c r="T444" s="157"/>
      <c r="U444" s="157"/>
      <c r="V444" s="157"/>
      <c r="W444" s="157"/>
      <c r="X444" s="157"/>
      <c r="Y444" s="157"/>
      <c r="Z444" s="147"/>
      <c r="AA444" s="147"/>
      <c r="AB444" s="147"/>
      <c r="AC444" s="147"/>
      <c r="AD444" s="147"/>
      <c r="AE444" s="147"/>
      <c r="AF444" s="147"/>
      <c r="AG444" s="147" t="s">
        <v>222</v>
      </c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outlineLevel="2" x14ac:dyDescent="0.2">
      <c r="A445" s="154"/>
      <c r="B445" s="155"/>
      <c r="C445" s="261" t="s">
        <v>669</v>
      </c>
      <c r="D445" s="262"/>
      <c r="E445" s="262"/>
      <c r="F445" s="262"/>
      <c r="G445" s="262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7"/>
      <c r="AA445" s="147"/>
      <c r="AB445" s="147"/>
      <c r="AC445" s="147"/>
      <c r="AD445" s="147"/>
      <c r="AE445" s="147"/>
      <c r="AF445" s="147"/>
      <c r="AG445" s="147" t="s">
        <v>189</v>
      </c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outlineLevel="2" x14ac:dyDescent="0.2">
      <c r="A446" s="154"/>
      <c r="B446" s="155"/>
      <c r="C446" s="190" t="s">
        <v>666</v>
      </c>
      <c r="D446" s="179"/>
      <c r="E446" s="180">
        <v>4.7949999999999999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57"/>
      <c r="X446" s="157"/>
      <c r="Y446" s="157"/>
      <c r="Z446" s="147"/>
      <c r="AA446" s="147"/>
      <c r="AB446" s="147"/>
      <c r="AC446" s="147"/>
      <c r="AD446" s="147"/>
      <c r="AE446" s="147"/>
      <c r="AF446" s="147"/>
      <c r="AG446" s="147" t="s">
        <v>214</v>
      </c>
      <c r="AH446" s="147">
        <v>0</v>
      </c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outlineLevel="1" x14ac:dyDescent="0.2">
      <c r="A447" s="166">
        <v>116</v>
      </c>
      <c r="B447" s="167" t="s">
        <v>670</v>
      </c>
      <c r="C447" s="175" t="s">
        <v>671</v>
      </c>
      <c r="D447" s="168" t="s">
        <v>209</v>
      </c>
      <c r="E447" s="169">
        <v>31.08925</v>
      </c>
      <c r="F447" s="170"/>
      <c r="G447" s="171">
        <f>ROUND(E447*F447,2)</f>
        <v>0</v>
      </c>
      <c r="H447" s="170"/>
      <c r="I447" s="171">
        <f>ROUND(E447*H447,2)</f>
        <v>0</v>
      </c>
      <c r="J447" s="170"/>
      <c r="K447" s="171">
        <f>ROUND(E447*J447,2)</f>
        <v>0</v>
      </c>
      <c r="L447" s="171">
        <v>21</v>
      </c>
      <c r="M447" s="171">
        <f>G447*(1+L447/100)</f>
        <v>0</v>
      </c>
      <c r="N447" s="169">
        <v>0</v>
      </c>
      <c r="O447" s="169">
        <f>ROUND(E447*N447,2)</f>
        <v>0</v>
      </c>
      <c r="P447" s="169">
        <v>0</v>
      </c>
      <c r="Q447" s="169">
        <f>ROUND(E447*P447,2)</f>
        <v>0</v>
      </c>
      <c r="R447" s="171" t="s">
        <v>658</v>
      </c>
      <c r="S447" s="171" t="s">
        <v>183</v>
      </c>
      <c r="T447" s="172" t="s">
        <v>183</v>
      </c>
      <c r="U447" s="157">
        <v>0.1</v>
      </c>
      <c r="V447" s="157">
        <f>ROUND(E447*U447,2)</f>
        <v>3.11</v>
      </c>
      <c r="W447" s="157"/>
      <c r="X447" s="157" t="s">
        <v>211</v>
      </c>
      <c r="Y447" s="157" t="s">
        <v>186</v>
      </c>
      <c r="Z447" s="147"/>
      <c r="AA447" s="147"/>
      <c r="AB447" s="147"/>
      <c r="AC447" s="147"/>
      <c r="AD447" s="147"/>
      <c r="AE447" s="147"/>
      <c r="AF447" s="147"/>
      <c r="AG447" s="147" t="s">
        <v>212</v>
      </c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2" x14ac:dyDescent="0.2">
      <c r="A448" s="154"/>
      <c r="B448" s="155"/>
      <c r="C448" s="190" t="s">
        <v>661</v>
      </c>
      <c r="D448" s="179"/>
      <c r="E448" s="180">
        <v>31.08925</v>
      </c>
      <c r="F448" s="157"/>
      <c r="G448" s="157"/>
      <c r="H448" s="157"/>
      <c r="I448" s="157"/>
      <c r="J448" s="157"/>
      <c r="K448" s="157"/>
      <c r="L448" s="157"/>
      <c r="M448" s="157"/>
      <c r="N448" s="156"/>
      <c r="O448" s="156"/>
      <c r="P448" s="156"/>
      <c r="Q448" s="156"/>
      <c r="R448" s="157"/>
      <c r="S448" s="157"/>
      <c r="T448" s="157"/>
      <c r="U448" s="157"/>
      <c r="V448" s="157"/>
      <c r="W448" s="157"/>
      <c r="X448" s="157"/>
      <c r="Y448" s="157"/>
      <c r="Z448" s="147"/>
      <c r="AA448" s="147"/>
      <c r="AB448" s="147"/>
      <c r="AC448" s="147"/>
      <c r="AD448" s="147"/>
      <c r="AE448" s="147"/>
      <c r="AF448" s="147"/>
      <c r="AG448" s="147" t="s">
        <v>214</v>
      </c>
      <c r="AH448" s="147">
        <v>0</v>
      </c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ht="22.5" outlineLevel="1" x14ac:dyDescent="0.2">
      <c r="A449" s="166">
        <v>117</v>
      </c>
      <c r="B449" s="167" t="s">
        <v>672</v>
      </c>
      <c r="C449" s="175" t="s">
        <v>673</v>
      </c>
      <c r="D449" s="168" t="s">
        <v>209</v>
      </c>
      <c r="E449" s="169">
        <v>34.819960000000002</v>
      </c>
      <c r="F449" s="170"/>
      <c r="G449" s="171">
        <f>ROUND(E449*F449,2)</f>
        <v>0</v>
      </c>
      <c r="H449" s="170"/>
      <c r="I449" s="171">
        <f>ROUND(E449*H449,2)</f>
        <v>0</v>
      </c>
      <c r="J449" s="170"/>
      <c r="K449" s="171">
        <f>ROUND(E449*J449,2)</f>
        <v>0</v>
      </c>
      <c r="L449" s="171">
        <v>21</v>
      </c>
      <c r="M449" s="171">
        <f>G449*(1+L449/100)</f>
        <v>0</v>
      </c>
      <c r="N449" s="169">
        <v>2.16E-3</v>
      </c>
      <c r="O449" s="169">
        <f>ROUND(E449*N449,2)</f>
        <v>0.08</v>
      </c>
      <c r="P449" s="169">
        <v>0</v>
      </c>
      <c r="Q449" s="169">
        <f>ROUND(E449*P449,2)</f>
        <v>0</v>
      </c>
      <c r="R449" s="171" t="s">
        <v>301</v>
      </c>
      <c r="S449" s="171" t="s">
        <v>183</v>
      </c>
      <c r="T449" s="172" t="s">
        <v>183</v>
      </c>
      <c r="U449" s="157">
        <v>0</v>
      </c>
      <c r="V449" s="157">
        <f>ROUND(E449*U449,2)</f>
        <v>0</v>
      </c>
      <c r="W449" s="157"/>
      <c r="X449" s="157" t="s">
        <v>302</v>
      </c>
      <c r="Y449" s="157" t="s">
        <v>186</v>
      </c>
      <c r="Z449" s="147"/>
      <c r="AA449" s="147"/>
      <c r="AB449" s="147"/>
      <c r="AC449" s="147"/>
      <c r="AD449" s="147"/>
      <c r="AE449" s="147"/>
      <c r="AF449" s="147"/>
      <c r="AG449" s="147" t="s">
        <v>674</v>
      </c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outlineLevel="2" x14ac:dyDescent="0.2">
      <c r="A450" s="154"/>
      <c r="B450" s="155"/>
      <c r="C450" s="190" t="s">
        <v>675</v>
      </c>
      <c r="D450" s="179"/>
      <c r="E450" s="180">
        <v>34.819960000000002</v>
      </c>
      <c r="F450" s="157"/>
      <c r="G450" s="157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57"/>
      <c r="X450" s="157"/>
      <c r="Y450" s="157"/>
      <c r="Z450" s="147"/>
      <c r="AA450" s="147"/>
      <c r="AB450" s="147"/>
      <c r="AC450" s="147"/>
      <c r="AD450" s="147"/>
      <c r="AE450" s="147"/>
      <c r="AF450" s="147"/>
      <c r="AG450" s="147" t="s">
        <v>214</v>
      </c>
      <c r="AH450" s="147">
        <v>0</v>
      </c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ht="22.5" outlineLevel="1" x14ac:dyDescent="0.2">
      <c r="A451" s="166">
        <v>118</v>
      </c>
      <c r="B451" s="167" t="s">
        <v>676</v>
      </c>
      <c r="C451" s="175" t="s">
        <v>677</v>
      </c>
      <c r="D451" s="168" t="s">
        <v>209</v>
      </c>
      <c r="E451" s="169">
        <v>33.576390000000004</v>
      </c>
      <c r="F451" s="170"/>
      <c r="G451" s="171">
        <f>ROUND(E451*F451,2)</f>
        <v>0</v>
      </c>
      <c r="H451" s="170"/>
      <c r="I451" s="171">
        <f>ROUND(E451*H451,2)</f>
        <v>0</v>
      </c>
      <c r="J451" s="170"/>
      <c r="K451" s="171">
        <f>ROUND(E451*J451,2)</f>
        <v>0</v>
      </c>
      <c r="L451" s="171">
        <v>21</v>
      </c>
      <c r="M451" s="171">
        <f>G451*(1+L451/100)</f>
        <v>0</v>
      </c>
      <c r="N451" s="169">
        <v>2.9999999999999997E-4</v>
      </c>
      <c r="O451" s="169">
        <f>ROUND(E451*N451,2)</f>
        <v>0.01</v>
      </c>
      <c r="P451" s="169">
        <v>0</v>
      </c>
      <c r="Q451" s="169">
        <f>ROUND(E451*P451,2)</f>
        <v>0</v>
      </c>
      <c r="R451" s="171" t="s">
        <v>301</v>
      </c>
      <c r="S451" s="171" t="s">
        <v>183</v>
      </c>
      <c r="T451" s="172" t="s">
        <v>183</v>
      </c>
      <c r="U451" s="157">
        <v>0</v>
      </c>
      <c r="V451" s="157">
        <f>ROUND(E451*U451,2)</f>
        <v>0</v>
      </c>
      <c r="W451" s="157"/>
      <c r="X451" s="157" t="s">
        <v>302</v>
      </c>
      <c r="Y451" s="157" t="s">
        <v>186</v>
      </c>
      <c r="Z451" s="147"/>
      <c r="AA451" s="147"/>
      <c r="AB451" s="147"/>
      <c r="AC451" s="147"/>
      <c r="AD451" s="147"/>
      <c r="AE451" s="147"/>
      <c r="AF451" s="147"/>
      <c r="AG451" s="147" t="s">
        <v>303</v>
      </c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outlineLevel="2" x14ac:dyDescent="0.2">
      <c r="A452" s="154"/>
      <c r="B452" s="155"/>
      <c r="C452" s="190" t="s">
        <v>678</v>
      </c>
      <c r="D452" s="179"/>
      <c r="E452" s="180">
        <v>33.576390000000004</v>
      </c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57"/>
      <c r="X452" s="157"/>
      <c r="Y452" s="157"/>
      <c r="Z452" s="147"/>
      <c r="AA452" s="147"/>
      <c r="AB452" s="147"/>
      <c r="AC452" s="147"/>
      <c r="AD452" s="147"/>
      <c r="AE452" s="147"/>
      <c r="AF452" s="147"/>
      <c r="AG452" s="147" t="s">
        <v>214</v>
      </c>
      <c r="AH452" s="147">
        <v>0</v>
      </c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outlineLevel="1" x14ac:dyDescent="0.2">
      <c r="A453" s="166">
        <v>119</v>
      </c>
      <c r="B453" s="167" t="s">
        <v>679</v>
      </c>
      <c r="C453" s="175" t="s">
        <v>680</v>
      </c>
      <c r="D453" s="168" t="s">
        <v>275</v>
      </c>
      <c r="E453" s="169">
        <v>9.6129999999999993E-2</v>
      </c>
      <c r="F453" s="170"/>
      <c r="G453" s="171">
        <f>ROUND(E453*F453,2)</f>
        <v>0</v>
      </c>
      <c r="H453" s="170"/>
      <c r="I453" s="171">
        <f>ROUND(E453*H453,2)</f>
        <v>0</v>
      </c>
      <c r="J453" s="170"/>
      <c r="K453" s="171">
        <f>ROUND(E453*J453,2)</f>
        <v>0</v>
      </c>
      <c r="L453" s="171">
        <v>21</v>
      </c>
      <c r="M453" s="171">
        <f>G453*(1+L453/100)</f>
        <v>0</v>
      </c>
      <c r="N453" s="169">
        <v>0</v>
      </c>
      <c r="O453" s="169">
        <f>ROUND(E453*N453,2)</f>
        <v>0</v>
      </c>
      <c r="P453" s="169">
        <v>0</v>
      </c>
      <c r="Q453" s="169">
        <f>ROUND(E453*P453,2)</f>
        <v>0</v>
      </c>
      <c r="R453" s="171" t="s">
        <v>658</v>
      </c>
      <c r="S453" s="171" t="s">
        <v>183</v>
      </c>
      <c r="T453" s="172" t="s">
        <v>183</v>
      </c>
      <c r="U453" s="157">
        <v>1.609</v>
      </c>
      <c r="V453" s="157">
        <f>ROUND(E453*U453,2)</f>
        <v>0.15</v>
      </c>
      <c r="W453" s="157"/>
      <c r="X453" s="157" t="s">
        <v>651</v>
      </c>
      <c r="Y453" s="157" t="s">
        <v>186</v>
      </c>
      <c r="Z453" s="147"/>
      <c r="AA453" s="147"/>
      <c r="AB453" s="147"/>
      <c r="AC453" s="147"/>
      <c r="AD453" s="147"/>
      <c r="AE453" s="147"/>
      <c r="AF453" s="147"/>
      <c r="AG453" s="147" t="s">
        <v>652</v>
      </c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outlineLevel="2" x14ac:dyDescent="0.2">
      <c r="A454" s="154"/>
      <c r="B454" s="155"/>
      <c r="C454" s="259" t="s">
        <v>681</v>
      </c>
      <c r="D454" s="260"/>
      <c r="E454" s="260"/>
      <c r="F454" s="260"/>
      <c r="G454" s="260"/>
      <c r="H454" s="157"/>
      <c r="I454" s="157"/>
      <c r="J454" s="157"/>
      <c r="K454" s="157"/>
      <c r="L454" s="157"/>
      <c r="M454" s="157"/>
      <c r="N454" s="156"/>
      <c r="O454" s="156"/>
      <c r="P454" s="156"/>
      <c r="Q454" s="156"/>
      <c r="R454" s="157"/>
      <c r="S454" s="157"/>
      <c r="T454" s="157"/>
      <c r="U454" s="157"/>
      <c r="V454" s="157"/>
      <c r="W454" s="157"/>
      <c r="X454" s="157"/>
      <c r="Y454" s="157"/>
      <c r="Z454" s="147"/>
      <c r="AA454" s="147"/>
      <c r="AB454" s="147"/>
      <c r="AC454" s="147"/>
      <c r="AD454" s="147"/>
      <c r="AE454" s="147"/>
      <c r="AF454" s="147"/>
      <c r="AG454" s="147" t="s">
        <v>222</v>
      </c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ht="22.5" outlineLevel="1" x14ac:dyDescent="0.2">
      <c r="A455" s="166">
        <v>120</v>
      </c>
      <c r="B455" s="167" t="s">
        <v>682</v>
      </c>
      <c r="C455" s="175" t="s">
        <v>683</v>
      </c>
      <c r="D455" s="168" t="s">
        <v>275</v>
      </c>
      <c r="E455" s="169">
        <v>9.6129999999999993E-2</v>
      </c>
      <c r="F455" s="170"/>
      <c r="G455" s="171">
        <f>ROUND(E455*F455,2)</f>
        <v>0</v>
      </c>
      <c r="H455" s="170"/>
      <c r="I455" s="171">
        <f>ROUND(E455*H455,2)</f>
        <v>0</v>
      </c>
      <c r="J455" s="170"/>
      <c r="K455" s="171">
        <f>ROUND(E455*J455,2)</f>
        <v>0</v>
      </c>
      <c r="L455" s="171">
        <v>21</v>
      </c>
      <c r="M455" s="171">
        <f>G455*(1+L455/100)</f>
        <v>0</v>
      </c>
      <c r="N455" s="169">
        <v>0</v>
      </c>
      <c r="O455" s="169">
        <f>ROUND(E455*N455,2)</f>
        <v>0</v>
      </c>
      <c r="P455" s="169">
        <v>0</v>
      </c>
      <c r="Q455" s="169">
        <f>ROUND(E455*P455,2)</f>
        <v>0</v>
      </c>
      <c r="R455" s="171" t="s">
        <v>658</v>
      </c>
      <c r="S455" s="171" t="s">
        <v>183</v>
      </c>
      <c r="T455" s="172" t="s">
        <v>183</v>
      </c>
      <c r="U455" s="157">
        <v>6.6000000000000003E-2</v>
      </c>
      <c r="V455" s="157">
        <f>ROUND(E455*U455,2)</f>
        <v>0.01</v>
      </c>
      <c r="W455" s="157"/>
      <c r="X455" s="157" t="s">
        <v>651</v>
      </c>
      <c r="Y455" s="157" t="s">
        <v>186</v>
      </c>
      <c r="Z455" s="147"/>
      <c r="AA455" s="147"/>
      <c r="AB455" s="147"/>
      <c r="AC455" s="147"/>
      <c r="AD455" s="147"/>
      <c r="AE455" s="147"/>
      <c r="AF455" s="147"/>
      <c r="AG455" s="147" t="s">
        <v>652</v>
      </c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outlineLevel="2" x14ac:dyDescent="0.2">
      <c r="A456" s="154"/>
      <c r="B456" s="155"/>
      <c r="C456" s="259" t="s">
        <v>681</v>
      </c>
      <c r="D456" s="260"/>
      <c r="E456" s="260"/>
      <c r="F456" s="260"/>
      <c r="G456" s="260"/>
      <c r="H456" s="157"/>
      <c r="I456" s="157"/>
      <c r="J456" s="157"/>
      <c r="K456" s="157"/>
      <c r="L456" s="157"/>
      <c r="M456" s="157"/>
      <c r="N456" s="156"/>
      <c r="O456" s="156"/>
      <c r="P456" s="156"/>
      <c r="Q456" s="156"/>
      <c r="R456" s="157"/>
      <c r="S456" s="157"/>
      <c r="T456" s="157"/>
      <c r="U456" s="157"/>
      <c r="V456" s="157"/>
      <c r="W456" s="157"/>
      <c r="X456" s="157"/>
      <c r="Y456" s="157"/>
      <c r="Z456" s="147"/>
      <c r="AA456" s="147"/>
      <c r="AB456" s="147"/>
      <c r="AC456" s="147"/>
      <c r="AD456" s="147"/>
      <c r="AE456" s="147"/>
      <c r="AF456" s="147"/>
      <c r="AG456" s="147" t="s">
        <v>222</v>
      </c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x14ac:dyDescent="0.2">
      <c r="A457" s="159" t="s">
        <v>178</v>
      </c>
      <c r="B457" s="160" t="s">
        <v>113</v>
      </c>
      <c r="C457" s="174" t="s">
        <v>114</v>
      </c>
      <c r="D457" s="161"/>
      <c r="E457" s="162"/>
      <c r="F457" s="163"/>
      <c r="G457" s="163">
        <f>SUMIF(AG458:AG472,"&lt;&gt;NOR",G458:G472)</f>
        <v>0</v>
      </c>
      <c r="H457" s="163"/>
      <c r="I457" s="163">
        <f>SUM(I458:I472)</f>
        <v>0</v>
      </c>
      <c r="J457" s="163"/>
      <c r="K457" s="163">
        <f>SUM(K458:K472)</f>
        <v>0</v>
      </c>
      <c r="L457" s="163"/>
      <c r="M457" s="163">
        <f>SUM(M458:M472)</f>
        <v>0</v>
      </c>
      <c r="N457" s="162"/>
      <c r="O457" s="162">
        <f>SUM(O458:O472)</f>
        <v>6.9999999999999993E-2</v>
      </c>
      <c r="P457" s="162"/>
      <c r="Q457" s="162">
        <f>SUM(Q458:Q472)</f>
        <v>0</v>
      </c>
      <c r="R457" s="163"/>
      <c r="S457" s="163"/>
      <c r="T457" s="164"/>
      <c r="U457" s="158"/>
      <c r="V457" s="158">
        <f>SUM(V458:V472)</f>
        <v>6.54</v>
      </c>
      <c r="W457" s="158"/>
      <c r="X457" s="158"/>
      <c r="Y457" s="158"/>
      <c r="AG457" t="s">
        <v>179</v>
      </c>
    </row>
    <row r="458" spans="1:60" outlineLevel="1" x14ac:dyDescent="0.2">
      <c r="A458" s="166">
        <v>121</v>
      </c>
      <c r="B458" s="167" t="s">
        <v>684</v>
      </c>
      <c r="C458" s="175" t="s">
        <v>685</v>
      </c>
      <c r="D458" s="168" t="s">
        <v>209</v>
      </c>
      <c r="E458" s="169">
        <v>10.1715</v>
      </c>
      <c r="F458" s="170"/>
      <c r="G458" s="171">
        <f>ROUND(E458*F458,2)</f>
        <v>0</v>
      </c>
      <c r="H458" s="170"/>
      <c r="I458" s="171">
        <f>ROUND(E458*H458,2)</f>
        <v>0</v>
      </c>
      <c r="J458" s="170"/>
      <c r="K458" s="171">
        <f>ROUND(E458*J458,2)</f>
        <v>0</v>
      </c>
      <c r="L458" s="171">
        <v>21</v>
      </c>
      <c r="M458" s="171">
        <f>G458*(1+L458/100)</f>
        <v>0</v>
      </c>
      <c r="N458" s="169">
        <v>3.0000000000000001E-3</v>
      </c>
      <c r="O458" s="169">
        <f>ROUND(E458*N458,2)</f>
        <v>0.03</v>
      </c>
      <c r="P458" s="169">
        <v>0</v>
      </c>
      <c r="Q458" s="169">
        <f>ROUND(E458*P458,2)</f>
        <v>0</v>
      </c>
      <c r="R458" s="171" t="s">
        <v>686</v>
      </c>
      <c r="S458" s="171" t="s">
        <v>183</v>
      </c>
      <c r="T458" s="172" t="s">
        <v>183</v>
      </c>
      <c r="U458" s="157">
        <v>0.28000000000000003</v>
      </c>
      <c r="V458" s="157">
        <f>ROUND(E458*U458,2)</f>
        <v>2.85</v>
      </c>
      <c r="W458" s="157"/>
      <c r="X458" s="157" t="s">
        <v>211</v>
      </c>
      <c r="Y458" s="157" t="s">
        <v>186</v>
      </c>
      <c r="Z458" s="147"/>
      <c r="AA458" s="147"/>
      <c r="AB458" s="147"/>
      <c r="AC458" s="147"/>
      <c r="AD458" s="147"/>
      <c r="AE458" s="147"/>
      <c r="AF458" s="147"/>
      <c r="AG458" s="147" t="s">
        <v>212</v>
      </c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outlineLevel="2" x14ac:dyDescent="0.2">
      <c r="A459" s="154"/>
      <c r="B459" s="155"/>
      <c r="C459" s="250" t="s">
        <v>687</v>
      </c>
      <c r="D459" s="251"/>
      <c r="E459" s="251"/>
      <c r="F459" s="251"/>
      <c r="G459" s="251"/>
      <c r="H459" s="157"/>
      <c r="I459" s="157"/>
      <c r="J459" s="157"/>
      <c r="K459" s="157"/>
      <c r="L459" s="157"/>
      <c r="M459" s="157"/>
      <c r="N459" s="156"/>
      <c r="O459" s="156"/>
      <c r="P459" s="156"/>
      <c r="Q459" s="156"/>
      <c r="R459" s="157"/>
      <c r="S459" s="157"/>
      <c r="T459" s="157"/>
      <c r="U459" s="157"/>
      <c r="V459" s="157"/>
      <c r="W459" s="157"/>
      <c r="X459" s="157"/>
      <c r="Y459" s="157"/>
      <c r="Z459" s="147"/>
      <c r="AA459" s="147"/>
      <c r="AB459" s="147"/>
      <c r="AC459" s="147"/>
      <c r="AD459" s="147"/>
      <c r="AE459" s="147"/>
      <c r="AF459" s="147"/>
      <c r="AG459" s="147" t="s">
        <v>189</v>
      </c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73" t="str">
        <f>C459</f>
        <v>Očištění povrchu stěny od prachu, nařezání izolačních desek na požadovaný rozměr, nanesení lepicího tmelu, osazení desek.</v>
      </c>
      <c r="BB459" s="147"/>
      <c r="BC459" s="147"/>
      <c r="BD459" s="147"/>
      <c r="BE459" s="147"/>
      <c r="BF459" s="147"/>
      <c r="BG459" s="147"/>
      <c r="BH459" s="147"/>
    </row>
    <row r="460" spans="1:60" outlineLevel="2" x14ac:dyDescent="0.2">
      <c r="A460" s="154"/>
      <c r="B460" s="155"/>
      <c r="C460" s="190" t="s">
        <v>688</v>
      </c>
      <c r="D460" s="179"/>
      <c r="E460" s="180">
        <v>3.2639999999999998</v>
      </c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57"/>
      <c r="X460" s="157"/>
      <c r="Y460" s="157"/>
      <c r="Z460" s="147"/>
      <c r="AA460" s="147"/>
      <c r="AB460" s="147"/>
      <c r="AC460" s="147"/>
      <c r="AD460" s="147"/>
      <c r="AE460" s="147"/>
      <c r="AF460" s="147"/>
      <c r="AG460" s="147" t="s">
        <v>214</v>
      </c>
      <c r="AH460" s="147">
        <v>0</v>
      </c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3" x14ac:dyDescent="0.2">
      <c r="A461" s="154"/>
      <c r="B461" s="155"/>
      <c r="C461" s="190" t="s">
        <v>689</v>
      </c>
      <c r="D461" s="179"/>
      <c r="E461" s="180">
        <v>6.9074999999999998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57"/>
      <c r="X461" s="157"/>
      <c r="Y461" s="157"/>
      <c r="Z461" s="147"/>
      <c r="AA461" s="147"/>
      <c r="AB461" s="147"/>
      <c r="AC461" s="147"/>
      <c r="AD461" s="147"/>
      <c r="AE461" s="147"/>
      <c r="AF461" s="147"/>
      <c r="AG461" s="147" t="s">
        <v>214</v>
      </c>
      <c r="AH461" s="147">
        <v>0</v>
      </c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outlineLevel="1" x14ac:dyDescent="0.2">
      <c r="A462" s="166">
        <v>122</v>
      </c>
      <c r="B462" s="167" t="s">
        <v>690</v>
      </c>
      <c r="C462" s="175" t="s">
        <v>691</v>
      </c>
      <c r="D462" s="168" t="s">
        <v>209</v>
      </c>
      <c r="E462" s="169">
        <v>28.91</v>
      </c>
      <c r="F462" s="170"/>
      <c r="G462" s="171">
        <f>ROUND(E462*F462,2)</f>
        <v>0</v>
      </c>
      <c r="H462" s="170"/>
      <c r="I462" s="171">
        <f>ROUND(E462*H462,2)</f>
        <v>0</v>
      </c>
      <c r="J462" s="170"/>
      <c r="K462" s="171">
        <f>ROUND(E462*J462,2)</f>
        <v>0</v>
      </c>
      <c r="L462" s="171">
        <v>21</v>
      </c>
      <c r="M462" s="171">
        <f>G462*(1+L462/100)</f>
        <v>0</v>
      </c>
      <c r="N462" s="169">
        <v>1.6000000000000001E-4</v>
      </c>
      <c r="O462" s="169">
        <f>ROUND(E462*N462,2)</f>
        <v>0</v>
      </c>
      <c r="P462" s="169">
        <v>0</v>
      </c>
      <c r="Q462" s="169">
        <f>ROUND(E462*P462,2)</f>
        <v>0</v>
      </c>
      <c r="R462" s="171" t="s">
        <v>686</v>
      </c>
      <c r="S462" s="171" t="s">
        <v>183</v>
      </c>
      <c r="T462" s="172" t="s">
        <v>183</v>
      </c>
      <c r="U462" s="157">
        <v>0.12</v>
      </c>
      <c r="V462" s="157">
        <f>ROUND(E462*U462,2)</f>
        <v>3.47</v>
      </c>
      <c r="W462" s="157"/>
      <c r="X462" s="157" t="s">
        <v>211</v>
      </c>
      <c r="Y462" s="157" t="s">
        <v>186</v>
      </c>
      <c r="Z462" s="147"/>
      <c r="AA462" s="147"/>
      <c r="AB462" s="147"/>
      <c r="AC462" s="147"/>
      <c r="AD462" s="147"/>
      <c r="AE462" s="147"/>
      <c r="AF462" s="147"/>
      <c r="AG462" s="147" t="s">
        <v>212</v>
      </c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outlineLevel="2" x14ac:dyDescent="0.2">
      <c r="A463" s="154"/>
      <c r="B463" s="155"/>
      <c r="C463" s="190" t="s">
        <v>692</v>
      </c>
      <c r="D463" s="179"/>
      <c r="E463" s="180">
        <v>28.91</v>
      </c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57"/>
      <c r="X463" s="157"/>
      <c r="Y463" s="157"/>
      <c r="Z463" s="147"/>
      <c r="AA463" s="147"/>
      <c r="AB463" s="147"/>
      <c r="AC463" s="147"/>
      <c r="AD463" s="147"/>
      <c r="AE463" s="147"/>
      <c r="AF463" s="147"/>
      <c r="AG463" s="147" t="s">
        <v>214</v>
      </c>
      <c r="AH463" s="147">
        <v>0</v>
      </c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ht="22.5" outlineLevel="1" x14ac:dyDescent="0.2">
      <c r="A464" s="166">
        <v>123</v>
      </c>
      <c r="B464" s="167" t="s">
        <v>693</v>
      </c>
      <c r="C464" s="175" t="s">
        <v>694</v>
      </c>
      <c r="D464" s="168" t="s">
        <v>219</v>
      </c>
      <c r="E464" s="169">
        <v>1.37612</v>
      </c>
      <c r="F464" s="170"/>
      <c r="G464" s="171">
        <f>ROUND(E464*F464,2)</f>
        <v>0</v>
      </c>
      <c r="H464" s="170"/>
      <c r="I464" s="171">
        <f>ROUND(E464*H464,2)</f>
        <v>0</v>
      </c>
      <c r="J464" s="170"/>
      <c r="K464" s="171">
        <f>ROUND(E464*J464,2)</f>
        <v>0</v>
      </c>
      <c r="L464" s="171">
        <v>21</v>
      </c>
      <c r="M464" s="171">
        <f>G464*(1+L464/100)</f>
        <v>0</v>
      </c>
      <c r="N464" s="169">
        <v>0.02</v>
      </c>
      <c r="O464" s="169">
        <f>ROUND(E464*N464,2)</f>
        <v>0.03</v>
      </c>
      <c r="P464" s="169">
        <v>0</v>
      </c>
      <c r="Q464" s="169">
        <f>ROUND(E464*P464,2)</f>
        <v>0</v>
      </c>
      <c r="R464" s="171" t="s">
        <v>301</v>
      </c>
      <c r="S464" s="171" t="s">
        <v>183</v>
      </c>
      <c r="T464" s="172" t="s">
        <v>183</v>
      </c>
      <c r="U464" s="157">
        <v>0</v>
      </c>
      <c r="V464" s="157">
        <f>ROUND(E464*U464,2)</f>
        <v>0</v>
      </c>
      <c r="W464" s="157"/>
      <c r="X464" s="157" t="s">
        <v>302</v>
      </c>
      <c r="Y464" s="157" t="s">
        <v>186</v>
      </c>
      <c r="Z464" s="147"/>
      <c r="AA464" s="147"/>
      <c r="AB464" s="147"/>
      <c r="AC464" s="147"/>
      <c r="AD464" s="147"/>
      <c r="AE464" s="147"/>
      <c r="AF464" s="147"/>
      <c r="AG464" s="147" t="s">
        <v>303</v>
      </c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outlineLevel="2" x14ac:dyDescent="0.2">
      <c r="A465" s="154"/>
      <c r="B465" s="155"/>
      <c r="C465" s="190" t="s">
        <v>695</v>
      </c>
      <c r="D465" s="179"/>
      <c r="E465" s="180">
        <v>1.37612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7"/>
      <c r="AA465" s="147"/>
      <c r="AB465" s="147"/>
      <c r="AC465" s="147"/>
      <c r="AD465" s="147"/>
      <c r="AE465" s="147"/>
      <c r="AF465" s="147"/>
      <c r="AG465" s="147" t="s">
        <v>214</v>
      </c>
      <c r="AH465" s="147">
        <v>0</v>
      </c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ht="22.5" outlineLevel="1" x14ac:dyDescent="0.2">
      <c r="A466" s="166">
        <v>124</v>
      </c>
      <c r="B466" s="167" t="s">
        <v>696</v>
      </c>
      <c r="C466" s="175" t="s">
        <v>697</v>
      </c>
      <c r="D466" s="168" t="s">
        <v>209</v>
      </c>
      <c r="E466" s="169">
        <v>10.374930000000001</v>
      </c>
      <c r="F466" s="170"/>
      <c r="G466" s="171">
        <f>ROUND(E466*F466,2)</f>
        <v>0</v>
      </c>
      <c r="H466" s="170"/>
      <c r="I466" s="171">
        <f>ROUND(E466*H466,2)</f>
        <v>0</v>
      </c>
      <c r="J466" s="170"/>
      <c r="K466" s="171">
        <f>ROUND(E466*J466,2)</f>
        <v>0</v>
      </c>
      <c r="L466" s="171">
        <v>21</v>
      </c>
      <c r="M466" s="171">
        <f>G466*(1+L466/100)</f>
        <v>0</v>
      </c>
      <c r="N466" s="169">
        <v>1E-3</v>
      </c>
      <c r="O466" s="169">
        <f>ROUND(E466*N466,2)</f>
        <v>0.01</v>
      </c>
      <c r="P466" s="169">
        <v>0</v>
      </c>
      <c r="Q466" s="169">
        <f>ROUND(E466*P466,2)</f>
        <v>0</v>
      </c>
      <c r="R466" s="171" t="s">
        <v>301</v>
      </c>
      <c r="S466" s="171" t="s">
        <v>183</v>
      </c>
      <c r="T466" s="172" t="s">
        <v>183</v>
      </c>
      <c r="U466" s="157">
        <v>0</v>
      </c>
      <c r="V466" s="157">
        <f>ROUND(E466*U466,2)</f>
        <v>0</v>
      </c>
      <c r="W466" s="157"/>
      <c r="X466" s="157" t="s">
        <v>302</v>
      </c>
      <c r="Y466" s="157" t="s">
        <v>186</v>
      </c>
      <c r="Z466" s="147"/>
      <c r="AA466" s="147"/>
      <c r="AB466" s="147"/>
      <c r="AC466" s="147"/>
      <c r="AD466" s="147"/>
      <c r="AE466" s="147"/>
      <c r="AF466" s="147"/>
      <c r="AG466" s="147" t="s">
        <v>303</v>
      </c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outlineLevel="2" x14ac:dyDescent="0.2">
      <c r="A467" s="154"/>
      <c r="B467" s="155"/>
      <c r="C467" s="190" t="s">
        <v>698</v>
      </c>
      <c r="D467" s="179"/>
      <c r="E467" s="180">
        <v>3.3292799999999998</v>
      </c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57"/>
      <c r="X467" s="157"/>
      <c r="Y467" s="157"/>
      <c r="Z467" s="147"/>
      <c r="AA467" s="147"/>
      <c r="AB467" s="147"/>
      <c r="AC467" s="147"/>
      <c r="AD467" s="147"/>
      <c r="AE467" s="147"/>
      <c r="AF467" s="147"/>
      <c r="AG467" s="147" t="s">
        <v>214</v>
      </c>
      <c r="AH467" s="147">
        <v>0</v>
      </c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outlineLevel="3" x14ac:dyDescent="0.2">
      <c r="A468" s="154"/>
      <c r="B468" s="155"/>
      <c r="C468" s="190" t="s">
        <v>699</v>
      </c>
      <c r="D468" s="179"/>
      <c r="E468" s="180">
        <v>7.0456500000000002</v>
      </c>
      <c r="F468" s="157"/>
      <c r="G468" s="157"/>
      <c r="H468" s="157"/>
      <c r="I468" s="157"/>
      <c r="J468" s="157"/>
      <c r="K468" s="157"/>
      <c r="L468" s="157"/>
      <c r="M468" s="157"/>
      <c r="N468" s="156"/>
      <c r="O468" s="156"/>
      <c r="P468" s="156"/>
      <c r="Q468" s="156"/>
      <c r="R468" s="157"/>
      <c r="S468" s="157"/>
      <c r="T468" s="157"/>
      <c r="U468" s="157"/>
      <c r="V468" s="157"/>
      <c r="W468" s="157"/>
      <c r="X468" s="157"/>
      <c r="Y468" s="157"/>
      <c r="Z468" s="147"/>
      <c r="AA468" s="147"/>
      <c r="AB468" s="147"/>
      <c r="AC468" s="147"/>
      <c r="AD468" s="147"/>
      <c r="AE468" s="147"/>
      <c r="AF468" s="147"/>
      <c r="AG468" s="147" t="s">
        <v>214</v>
      </c>
      <c r="AH468" s="147">
        <v>0</v>
      </c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1" x14ac:dyDescent="0.2">
      <c r="A469" s="166">
        <v>125</v>
      </c>
      <c r="B469" s="167" t="s">
        <v>700</v>
      </c>
      <c r="C469" s="175" t="s">
        <v>701</v>
      </c>
      <c r="D469" s="168" t="s">
        <v>275</v>
      </c>
      <c r="E469" s="169">
        <v>7.3039999999999994E-2</v>
      </c>
      <c r="F469" s="170"/>
      <c r="G469" s="171">
        <f>ROUND(E469*F469,2)</f>
        <v>0</v>
      </c>
      <c r="H469" s="170"/>
      <c r="I469" s="171">
        <f>ROUND(E469*H469,2)</f>
        <v>0</v>
      </c>
      <c r="J469" s="170"/>
      <c r="K469" s="171">
        <f>ROUND(E469*J469,2)</f>
        <v>0</v>
      </c>
      <c r="L469" s="171">
        <v>21</v>
      </c>
      <c r="M469" s="171">
        <f>G469*(1+L469/100)</f>
        <v>0</v>
      </c>
      <c r="N469" s="169">
        <v>0</v>
      </c>
      <c r="O469" s="169">
        <f>ROUND(E469*N469,2)</f>
        <v>0</v>
      </c>
      <c r="P469" s="169">
        <v>0</v>
      </c>
      <c r="Q469" s="169">
        <f>ROUND(E469*P469,2)</f>
        <v>0</v>
      </c>
      <c r="R469" s="171" t="s">
        <v>686</v>
      </c>
      <c r="S469" s="171" t="s">
        <v>183</v>
      </c>
      <c r="T469" s="172" t="s">
        <v>183</v>
      </c>
      <c r="U469" s="157">
        <v>1.831</v>
      </c>
      <c r="V469" s="157">
        <f>ROUND(E469*U469,2)</f>
        <v>0.13</v>
      </c>
      <c r="W469" s="157"/>
      <c r="X469" s="157" t="s">
        <v>651</v>
      </c>
      <c r="Y469" s="157" t="s">
        <v>186</v>
      </c>
      <c r="Z469" s="147"/>
      <c r="AA469" s="147"/>
      <c r="AB469" s="147"/>
      <c r="AC469" s="147"/>
      <c r="AD469" s="147"/>
      <c r="AE469" s="147"/>
      <c r="AF469" s="147"/>
      <c r="AG469" s="147" t="s">
        <v>652</v>
      </c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outlineLevel="2" x14ac:dyDescent="0.2">
      <c r="A470" s="154"/>
      <c r="B470" s="155"/>
      <c r="C470" s="259" t="s">
        <v>681</v>
      </c>
      <c r="D470" s="260"/>
      <c r="E470" s="260"/>
      <c r="F470" s="260"/>
      <c r="G470" s="260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57"/>
      <c r="X470" s="157"/>
      <c r="Y470" s="157"/>
      <c r="Z470" s="147"/>
      <c r="AA470" s="147"/>
      <c r="AB470" s="147"/>
      <c r="AC470" s="147"/>
      <c r="AD470" s="147"/>
      <c r="AE470" s="147"/>
      <c r="AF470" s="147"/>
      <c r="AG470" s="147" t="s">
        <v>222</v>
      </c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ht="22.5" outlineLevel="1" x14ac:dyDescent="0.2">
      <c r="A471" s="166">
        <v>126</v>
      </c>
      <c r="B471" s="167" t="s">
        <v>702</v>
      </c>
      <c r="C471" s="175" t="s">
        <v>703</v>
      </c>
      <c r="D471" s="168" t="s">
        <v>275</v>
      </c>
      <c r="E471" s="169">
        <v>7.3039999999999994E-2</v>
      </c>
      <c r="F471" s="170"/>
      <c r="G471" s="171">
        <f>ROUND(E471*F471,2)</f>
        <v>0</v>
      </c>
      <c r="H471" s="170"/>
      <c r="I471" s="171">
        <f>ROUND(E471*H471,2)</f>
        <v>0</v>
      </c>
      <c r="J471" s="170"/>
      <c r="K471" s="171">
        <f>ROUND(E471*J471,2)</f>
        <v>0</v>
      </c>
      <c r="L471" s="171">
        <v>21</v>
      </c>
      <c r="M471" s="171">
        <f>G471*(1+L471/100)</f>
        <v>0</v>
      </c>
      <c r="N471" s="169">
        <v>0</v>
      </c>
      <c r="O471" s="169">
        <f>ROUND(E471*N471,2)</f>
        <v>0</v>
      </c>
      <c r="P471" s="169">
        <v>0</v>
      </c>
      <c r="Q471" s="169">
        <f>ROUND(E471*P471,2)</f>
        <v>0</v>
      </c>
      <c r="R471" s="171" t="s">
        <v>686</v>
      </c>
      <c r="S471" s="171" t="s">
        <v>183</v>
      </c>
      <c r="T471" s="172" t="s">
        <v>183</v>
      </c>
      <c r="U471" s="157">
        <v>1.282</v>
      </c>
      <c r="V471" s="157">
        <f>ROUND(E471*U471,2)</f>
        <v>0.09</v>
      </c>
      <c r="W471" s="157"/>
      <c r="X471" s="157" t="s">
        <v>651</v>
      </c>
      <c r="Y471" s="157" t="s">
        <v>186</v>
      </c>
      <c r="Z471" s="147"/>
      <c r="AA471" s="147"/>
      <c r="AB471" s="147"/>
      <c r="AC471" s="147"/>
      <c r="AD471" s="147"/>
      <c r="AE471" s="147"/>
      <c r="AF471" s="147"/>
      <c r="AG471" s="147" t="s">
        <v>652</v>
      </c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outlineLevel="2" x14ac:dyDescent="0.2">
      <c r="A472" s="154"/>
      <c r="B472" s="155"/>
      <c r="C472" s="259" t="s">
        <v>681</v>
      </c>
      <c r="D472" s="260"/>
      <c r="E472" s="260"/>
      <c r="F472" s="260"/>
      <c r="G472" s="260"/>
      <c r="H472" s="157"/>
      <c r="I472" s="157"/>
      <c r="J472" s="157"/>
      <c r="K472" s="157"/>
      <c r="L472" s="157"/>
      <c r="M472" s="157"/>
      <c r="N472" s="156"/>
      <c r="O472" s="156"/>
      <c r="P472" s="156"/>
      <c r="Q472" s="156"/>
      <c r="R472" s="157"/>
      <c r="S472" s="157"/>
      <c r="T472" s="157"/>
      <c r="U472" s="157"/>
      <c r="V472" s="157"/>
      <c r="W472" s="157"/>
      <c r="X472" s="157"/>
      <c r="Y472" s="157"/>
      <c r="Z472" s="147"/>
      <c r="AA472" s="147"/>
      <c r="AB472" s="147"/>
      <c r="AC472" s="147"/>
      <c r="AD472" s="147"/>
      <c r="AE472" s="147"/>
      <c r="AF472" s="147"/>
      <c r="AG472" s="147" t="s">
        <v>222</v>
      </c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x14ac:dyDescent="0.2">
      <c r="A473" s="159" t="s">
        <v>178</v>
      </c>
      <c r="B473" s="160" t="s">
        <v>115</v>
      </c>
      <c r="C473" s="174" t="s">
        <v>116</v>
      </c>
      <c r="D473" s="161"/>
      <c r="E473" s="162"/>
      <c r="F473" s="163"/>
      <c r="G473" s="163">
        <f>SUMIF(AG474:AG485,"&lt;&gt;NOR",G474:G485)</f>
        <v>0</v>
      </c>
      <c r="H473" s="163"/>
      <c r="I473" s="163">
        <f>SUM(I474:I485)</f>
        <v>0</v>
      </c>
      <c r="J473" s="163"/>
      <c r="K473" s="163">
        <f>SUM(K474:K485)</f>
        <v>0</v>
      </c>
      <c r="L473" s="163"/>
      <c r="M473" s="163">
        <f>SUM(M474:M485)</f>
        <v>0</v>
      </c>
      <c r="N473" s="162"/>
      <c r="O473" s="162">
        <f>SUM(O474:O485)</f>
        <v>0</v>
      </c>
      <c r="P473" s="162"/>
      <c r="Q473" s="162">
        <f>SUM(Q474:Q485)</f>
        <v>0</v>
      </c>
      <c r="R473" s="163"/>
      <c r="S473" s="163"/>
      <c r="T473" s="164"/>
      <c r="U473" s="158"/>
      <c r="V473" s="158">
        <f>SUM(V474:V485)</f>
        <v>1.26</v>
      </c>
      <c r="W473" s="158"/>
      <c r="X473" s="158"/>
      <c r="Y473" s="158"/>
      <c r="AG473" t="s">
        <v>179</v>
      </c>
    </row>
    <row r="474" spans="1:60" outlineLevel="1" x14ac:dyDescent="0.2">
      <c r="A474" s="166">
        <v>127</v>
      </c>
      <c r="B474" s="167" t="s">
        <v>704</v>
      </c>
      <c r="C474" s="175" t="s">
        <v>705</v>
      </c>
      <c r="D474" s="168" t="s">
        <v>345</v>
      </c>
      <c r="E474" s="169">
        <v>1.47</v>
      </c>
      <c r="F474" s="170"/>
      <c r="G474" s="171">
        <f>ROUND(E474*F474,2)</f>
        <v>0</v>
      </c>
      <c r="H474" s="170"/>
      <c r="I474" s="171">
        <f>ROUND(E474*H474,2)</f>
        <v>0</v>
      </c>
      <c r="J474" s="170"/>
      <c r="K474" s="171">
        <f>ROUND(E474*J474,2)</f>
        <v>0</v>
      </c>
      <c r="L474" s="171">
        <v>21</v>
      </c>
      <c r="M474" s="171">
        <f>G474*(1+L474/100)</f>
        <v>0</v>
      </c>
      <c r="N474" s="169">
        <v>1.1900000000000001E-3</v>
      </c>
      <c r="O474" s="169">
        <f>ROUND(E474*N474,2)</f>
        <v>0</v>
      </c>
      <c r="P474" s="169">
        <v>0</v>
      </c>
      <c r="Q474" s="169">
        <f>ROUND(E474*P474,2)</f>
        <v>0</v>
      </c>
      <c r="R474" s="171" t="s">
        <v>706</v>
      </c>
      <c r="S474" s="171" t="s">
        <v>183</v>
      </c>
      <c r="T474" s="172" t="s">
        <v>183</v>
      </c>
      <c r="U474" s="157">
        <v>0.36399999999999999</v>
      </c>
      <c r="V474" s="157">
        <f>ROUND(E474*U474,2)</f>
        <v>0.54</v>
      </c>
      <c r="W474" s="157"/>
      <c r="X474" s="157" t="s">
        <v>211</v>
      </c>
      <c r="Y474" s="157" t="s">
        <v>186</v>
      </c>
      <c r="Z474" s="147"/>
      <c r="AA474" s="147"/>
      <c r="AB474" s="147"/>
      <c r="AC474" s="147"/>
      <c r="AD474" s="147"/>
      <c r="AE474" s="147"/>
      <c r="AF474" s="147"/>
      <c r="AG474" s="147" t="s">
        <v>212</v>
      </c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outlineLevel="2" x14ac:dyDescent="0.2">
      <c r="A475" s="154"/>
      <c r="B475" s="155"/>
      <c r="C475" s="259" t="s">
        <v>707</v>
      </c>
      <c r="D475" s="260"/>
      <c r="E475" s="260"/>
      <c r="F475" s="260"/>
      <c r="G475" s="260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57"/>
      <c r="X475" s="157"/>
      <c r="Y475" s="157"/>
      <c r="Z475" s="147"/>
      <c r="AA475" s="147"/>
      <c r="AB475" s="147"/>
      <c r="AC475" s="147"/>
      <c r="AD475" s="147"/>
      <c r="AE475" s="147"/>
      <c r="AF475" s="147"/>
      <c r="AG475" s="147" t="s">
        <v>222</v>
      </c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outlineLevel="2" x14ac:dyDescent="0.2">
      <c r="A476" s="154"/>
      <c r="B476" s="155"/>
      <c r="C476" s="261" t="s">
        <v>708</v>
      </c>
      <c r="D476" s="262"/>
      <c r="E476" s="262"/>
      <c r="F476" s="262"/>
      <c r="G476" s="262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57"/>
      <c r="X476" s="157"/>
      <c r="Y476" s="157"/>
      <c r="Z476" s="147"/>
      <c r="AA476" s="147"/>
      <c r="AB476" s="147"/>
      <c r="AC476" s="147"/>
      <c r="AD476" s="147"/>
      <c r="AE476" s="147"/>
      <c r="AF476" s="147"/>
      <c r="AG476" s="147" t="s">
        <v>189</v>
      </c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outlineLevel="3" x14ac:dyDescent="0.2">
      <c r="A477" s="154"/>
      <c r="B477" s="155"/>
      <c r="C477" s="261" t="s">
        <v>709</v>
      </c>
      <c r="D477" s="262"/>
      <c r="E477" s="262"/>
      <c r="F477" s="262"/>
      <c r="G477" s="262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7"/>
      <c r="AA477" s="147"/>
      <c r="AB477" s="147"/>
      <c r="AC477" s="147"/>
      <c r="AD477" s="147"/>
      <c r="AE477" s="147"/>
      <c r="AF477" s="147"/>
      <c r="AG477" s="147" t="s">
        <v>189</v>
      </c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outlineLevel="2" x14ac:dyDescent="0.2">
      <c r="A478" s="154"/>
      <c r="B478" s="155"/>
      <c r="C478" s="190" t="s">
        <v>710</v>
      </c>
      <c r="D478" s="179"/>
      <c r="E478" s="180">
        <v>1.47</v>
      </c>
      <c r="F478" s="157"/>
      <c r="G478" s="157"/>
      <c r="H478" s="157"/>
      <c r="I478" s="157"/>
      <c r="J478" s="157"/>
      <c r="K478" s="157"/>
      <c r="L478" s="157"/>
      <c r="M478" s="157"/>
      <c r="N478" s="156"/>
      <c r="O478" s="156"/>
      <c r="P478" s="156"/>
      <c r="Q478" s="156"/>
      <c r="R478" s="157"/>
      <c r="S478" s="157"/>
      <c r="T478" s="157"/>
      <c r="U478" s="157"/>
      <c r="V478" s="157"/>
      <c r="W478" s="157"/>
      <c r="X478" s="157"/>
      <c r="Y478" s="157"/>
      <c r="Z478" s="147"/>
      <c r="AA478" s="147"/>
      <c r="AB478" s="147"/>
      <c r="AC478" s="147"/>
      <c r="AD478" s="147"/>
      <c r="AE478" s="147"/>
      <c r="AF478" s="147"/>
      <c r="AG478" s="147" t="s">
        <v>214</v>
      </c>
      <c r="AH478" s="147">
        <v>0</v>
      </c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ht="22.5" outlineLevel="1" x14ac:dyDescent="0.2">
      <c r="A479" s="166">
        <v>128</v>
      </c>
      <c r="B479" s="167" t="s">
        <v>711</v>
      </c>
      <c r="C479" s="175" t="s">
        <v>712</v>
      </c>
      <c r="D479" s="168" t="s">
        <v>324</v>
      </c>
      <c r="E479" s="169">
        <v>1</v>
      </c>
      <c r="F479" s="170"/>
      <c r="G479" s="171">
        <f>ROUND(E479*F479,2)</f>
        <v>0</v>
      </c>
      <c r="H479" s="170"/>
      <c r="I479" s="171">
        <f>ROUND(E479*H479,2)</f>
        <v>0</v>
      </c>
      <c r="J479" s="170"/>
      <c r="K479" s="171">
        <f>ROUND(E479*J479,2)</f>
        <v>0</v>
      </c>
      <c r="L479" s="171">
        <v>21</v>
      </c>
      <c r="M479" s="171">
        <f>G479*(1+L479/100)</f>
        <v>0</v>
      </c>
      <c r="N479" s="169">
        <v>1.7099999999999999E-3</v>
      </c>
      <c r="O479" s="169">
        <f>ROUND(E479*N479,2)</f>
        <v>0</v>
      </c>
      <c r="P479" s="169">
        <v>0</v>
      </c>
      <c r="Q479" s="169">
        <f>ROUND(E479*P479,2)</f>
        <v>0</v>
      </c>
      <c r="R479" s="171" t="s">
        <v>706</v>
      </c>
      <c r="S479" s="171" t="s">
        <v>183</v>
      </c>
      <c r="T479" s="172" t="s">
        <v>183</v>
      </c>
      <c r="U479" s="157">
        <v>0.71</v>
      </c>
      <c r="V479" s="157">
        <f>ROUND(E479*U479,2)</f>
        <v>0.71</v>
      </c>
      <c r="W479" s="157"/>
      <c r="X479" s="157" t="s">
        <v>211</v>
      </c>
      <c r="Y479" s="157" t="s">
        <v>186</v>
      </c>
      <c r="Z479" s="147"/>
      <c r="AA479" s="147"/>
      <c r="AB479" s="147"/>
      <c r="AC479" s="147"/>
      <c r="AD479" s="147"/>
      <c r="AE479" s="147"/>
      <c r="AF479" s="147"/>
      <c r="AG479" s="147" t="s">
        <v>212</v>
      </c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outlineLevel="2" x14ac:dyDescent="0.2">
      <c r="A480" s="154"/>
      <c r="B480" s="155"/>
      <c r="C480" s="190" t="s">
        <v>713</v>
      </c>
      <c r="D480" s="179"/>
      <c r="E480" s="180">
        <v>1</v>
      </c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7"/>
      <c r="AA480" s="147"/>
      <c r="AB480" s="147"/>
      <c r="AC480" s="147"/>
      <c r="AD480" s="147"/>
      <c r="AE480" s="147"/>
      <c r="AF480" s="147"/>
      <c r="AG480" s="147" t="s">
        <v>214</v>
      </c>
      <c r="AH480" s="147">
        <v>0</v>
      </c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1" x14ac:dyDescent="0.2">
      <c r="A481" s="183">
        <v>129</v>
      </c>
      <c r="B481" s="184" t="s">
        <v>714</v>
      </c>
      <c r="C481" s="191" t="s">
        <v>715</v>
      </c>
      <c r="D481" s="185" t="s">
        <v>324</v>
      </c>
      <c r="E481" s="186">
        <v>1</v>
      </c>
      <c r="F481" s="187"/>
      <c r="G481" s="188">
        <f>ROUND(E481*F481,2)</f>
        <v>0</v>
      </c>
      <c r="H481" s="187"/>
      <c r="I481" s="188">
        <f>ROUND(E481*H481,2)</f>
        <v>0</v>
      </c>
      <c r="J481" s="187"/>
      <c r="K481" s="188">
        <f>ROUND(E481*J481,2)</f>
        <v>0</v>
      </c>
      <c r="L481" s="188">
        <v>21</v>
      </c>
      <c r="M481" s="188">
        <f>G481*(1+L481/100)</f>
        <v>0</v>
      </c>
      <c r="N481" s="186">
        <v>0</v>
      </c>
      <c r="O481" s="186">
        <f>ROUND(E481*N481,2)</f>
        <v>0</v>
      </c>
      <c r="P481" s="186">
        <v>0</v>
      </c>
      <c r="Q481" s="186">
        <f>ROUND(E481*P481,2)</f>
        <v>0</v>
      </c>
      <c r="R481" s="188"/>
      <c r="S481" s="188" t="s">
        <v>191</v>
      </c>
      <c r="T481" s="189" t="s">
        <v>184</v>
      </c>
      <c r="U481" s="157">
        <v>0</v>
      </c>
      <c r="V481" s="157">
        <f>ROUND(E481*U481,2)</f>
        <v>0</v>
      </c>
      <c r="W481" s="157"/>
      <c r="X481" s="157" t="s">
        <v>211</v>
      </c>
      <c r="Y481" s="157" t="s">
        <v>186</v>
      </c>
      <c r="Z481" s="147"/>
      <c r="AA481" s="147"/>
      <c r="AB481" s="147"/>
      <c r="AC481" s="147"/>
      <c r="AD481" s="147"/>
      <c r="AE481" s="147"/>
      <c r="AF481" s="147"/>
      <c r="AG481" s="147" t="s">
        <v>212</v>
      </c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outlineLevel="1" x14ac:dyDescent="0.2">
      <c r="A482" s="166">
        <v>130</v>
      </c>
      <c r="B482" s="167" t="s">
        <v>716</v>
      </c>
      <c r="C482" s="175" t="s">
        <v>717</v>
      </c>
      <c r="D482" s="168" t="s">
        <v>275</v>
      </c>
      <c r="E482" s="169">
        <v>3.46E-3</v>
      </c>
      <c r="F482" s="170"/>
      <c r="G482" s="171">
        <f>ROUND(E482*F482,2)</f>
        <v>0</v>
      </c>
      <c r="H482" s="170"/>
      <c r="I482" s="171">
        <f>ROUND(E482*H482,2)</f>
        <v>0</v>
      </c>
      <c r="J482" s="170"/>
      <c r="K482" s="171">
        <f>ROUND(E482*J482,2)</f>
        <v>0</v>
      </c>
      <c r="L482" s="171">
        <v>21</v>
      </c>
      <c r="M482" s="171">
        <f>G482*(1+L482/100)</f>
        <v>0</v>
      </c>
      <c r="N482" s="169">
        <v>0</v>
      </c>
      <c r="O482" s="169">
        <f>ROUND(E482*N482,2)</f>
        <v>0</v>
      </c>
      <c r="P482" s="169">
        <v>0</v>
      </c>
      <c r="Q482" s="169">
        <f>ROUND(E482*P482,2)</f>
        <v>0</v>
      </c>
      <c r="R482" s="171" t="s">
        <v>706</v>
      </c>
      <c r="S482" s="171" t="s">
        <v>183</v>
      </c>
      <c r="T482" s="172" t="s">
        <v>183</v>
      </c>
      <c r="U482" s="157">
        <v>1.5229999999999999</v>
      </c>
      <c r="V482" s="157">
        <f>ROUND(E482*U482,2)</f>
        <v>0.01</v>
      </c>
      <c r="W482" s="157"/>
      <c r="X482" s="157" t="s">
        <v>651</v>
      </c>
      <c r="Y482" s="157" t="s">
        <v>186</v>
      </c>
      <c r="Z482" s="147"/>
      <c r="AA482" s="147"/>
      <c r="AB482" s="147"/>
      <c r="AC482" s="147"/>
      <c r="AD482" s="147"/>
      <c r="AE482" s="147"/>
      <c r="AF482" s="147"/>
      <c r="AG482" s="147" t="s">
        <v>652</v>
      </c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outlineLevel="2" x14ac:dyDescent="0.2">
      <c r="A483" s="154"/>
      <c r="B483" s="155"/>
      <c r="C483" s="259" t="s">
        <v>718</v>
      </c>
      <c r="D483" s="260"/>
      <c r="E483" s="260"/>
      <c r="F483" s="260"/>
      <c r="G483" s="260"/>
      <c r="H483" s="157"/>
      <c r="I483" s="157"/>
      <c r="J483" s="157"/>
      <c r="K483" s="157"/>
      <c r="L483" s="157"/>
      <c r="M483" s="157"/>
      <c r="N483" s="156"/>
      <c r="O483" s="156"/>
      <c r="P483" s="156"/>
      <c r="Q483" s="156"/>
      <c r="R483" s="157"/>
      <c r="S483" s="157"/>
      <c r="T483" s="157"/>
      <c r="U483" s="157"/>
      <c r="V483" s="157"/>
      <c r="W483" s="157"/>
      <c r="X483" s="157"/>
      <c r="Y483" s="157"/>
      <c r="Z483" s="147"/>
      <c r="AA483" s="147"/>
      <c r="AB483" s="147"/>
      <c r="AC483" s="147"/>
      <c r="AD483" s="147"/>
      <c r="AE483" s="147"/>
      <c r="AF483" s="147"/>
      <c r="AG483" s="147" t="s">
        <v>222</v>
      </c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ht="22.5" outlineLevel="1" x14ac:dyDescent="0.2">
      <c r="A484" s="166">
        <v>131</v>
      </c>
      <c r="B484" s="167" t="s">
        <v>719</v>
      </c>
      <c r="C484" s="175" t="s">
        <v>720</v>
      </c>
      <c r="D484" s="168" t="s">
        <v>275</v>
      </c>
      <c r="E484" s="169">
        <v>3.46E-3</v>
      </c>
      <c r="F484" s="170"/>
      <c r="G484" s="171">
        <f>ROUND(E484*F484,2)</f>
        <v>0</v>
      </c>
      <c r="H484" s="170"/>
      <c r="I484" s="171">
        <f>ROUND(E484*H484,2)</f>
        <v>0</v>
      </c>
      <c r="J484" s="170"/>
      <c r="K484" s="171">
        <f>ROUND(E484*J484,2)</f>
        <v>0</v>
      </c>
      <c r="L484" s="171">
        <v>21</v>
      </c>
      <c r="M484" s="171">
        <f>G484*(1+L484/100)</f>
        <v>0</v>
      </c>
      <c r="N484" s="169">
        <v>0</v>
      </c>
      <c r="O484" s="169">
        <f>ROUND(E484*N484,2)</f>
        <v>0</v>
      </c>
      <c r="P484" s="169">
        <v>0</v>
      </c>
      <c r="Q484" s="169">
        <f>ROUND(E484*P484,2)</f>
        <v>0</v>
      </c>
      <c r="R484" s="171" t="s">
        <v>706</v>
      </c>
      <c r="S484" s="171" t="s">
        <v>183</v>
      </c>
      <c r="T484" s="172" t="s">
        <v>183</v>
      </c>
      <c r="U484" s="157">
        <v>1.079</v>
      </c>
      <c r="V484" s="157">
        <f>ROUND(E484*U484,2)</f>
        <v>0</v>
      </c>
      <c r="W484" s="157"/>
      <c r="X484" s="157" t="s">
        <v>651</v>
      </c>
      <c r="Y484" s="157" t="s">
        <v>186</v>
      </c>
      <c r="Z484" s="147"/>
      <c r="AA484" s="147"/>
      <c r="AB484" s="147"/>
      <c r="AC484" s="147"/>
      <c r="AD484" s="147"/>
      <c r="AE484" s="147"/>
      <c r="AF484" s="147"/>
      <c r="AG484" s="147" t="s">
        <v>652</v>
      </c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2" x14ac:dyDescent="0.2">
      <c r="A485" s="154"/>
      <c r="B485" s="155"/>
      <c r="C485" s="259" t="s">
        <v>718</v>
      </c>
      <c r="D485" s="260"/>
      <c r="E485" s="260"/>
      <c r="F485" s="260"/>
      <c r="G485" s="260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57"/>
      <c r="X485" s="157"/>
      <c r="Y485" s="157"/>
      <c r="Z485" s="147"/>
      <c r="AA485" s="147"/>
      <c r="AB485" s="147"/>
      <c r="AC485" s="147"/>
      <c r="AD485" s="147"/>
      <c r="AE485" s="147"/>
      <c r="AF485" s="147"/>
      <c r="AG485" s="147" t="s">
        <v>222</v>
      </c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x14ac:dyDescent="0.2">
      <c r="A486" s="159" t="s">
        <v>178</v>
      </c>
      <c r="B486" s="160" t="s">
        <v>117</v>
      </c>
      <c r="C486" s="174" t="s">
        <v>118</v>
      </c>
      <c r="D486" s="161"/>
      <c r="E486" s="162"/>
      <c r="F486" s="163"/>
      <c r="G486" s="163">
        <f>SUMIF(AG487:AG487,"&lt;&gt;NOR",G487:G487)</f>
        <v>0</v>
      </c>
      <c r="H486" s="163"/>
      <c r="I486" s="163">
        <f>SUM(I487:I487)</f>
        <v>0</v>
      </c>
      <c r="J486" s="163"/>
      <c r="K486" s="163">
        <f>SUM(K487:K487)</f>
        <v>0</v>
      </c>
      <c r="L486" s="163"/>
      <c r="M486" s="163">
        <f>SUM(M487:M487)</f>
        <v>0</v>
      </c>
      <c r="N486" s="162"/>
      <c r="O486" s="162">
        <f>SUM(O487:O487)</f>
        <v>0</v>
      </c>
      <c r="P486" s="162"/>
      <c r="Q486" s="162">
        <f>SUM(Q487:Q487)</f>
        <v>0</v>
      </c>
      <c r="R486" s="163"/>
      <c r="S486" s="163"/>
      <c r="T486" s="164"/>
      <c r="U486" s="158"/>
      <c r="V486" s="158">
        <f>SUM(V487:V487)</f>
        <v>0</v>
      </c>
      <c r="W486" s="158"/>
      <c r="X486" s="158"/>
      <c r="Y486" s="158"/>
      <c r="AG486" t="s">
        <v>179</v>
      </c>
    </row>
    <row r="487" spans="1:60" outlineLevel="1" x14ac:dyDescent="0.2">
      <c r="A487" s="183">
        <v>132</v>
      </c>
      <c r="B487" s="184" t="s">
        <v>721</v>
      </c>
      <c r="C487" s="191" t="s">
        <v>722</v>
      </c>
      <c r="D487" s="185" t="s">
        <v>345</v>
      </c>
      <c r="E487" s="186">
        <v>15</v>
      </c>
      <c r="F487" s="187"/>
      <c r="G487" s="188">
        <f>ROUND(E487*F487,2)</f>
        <v>0</v>
      </c>
      <c r="H487" s="187"/>
      <c r="I487" s="188">
        <f>ROUND(E487*H487,2)</f>
        <v>0</v>
      </c>
      <c r="J487" s="187"/>
      <c r="K487" s="188">
        <f>ROUND(E487*J487,2)</f>
        <v>0</v>
      </c>
      <c r="L487" s="188">
        <v>21</v>
      </c>
      <c r="M487" s="188">
        <f>G487*(1+L487/100)</f>
        <v>0</v>
      </c>
      <c r="N487" s="186">
        <v>0</v>
      </c>
      <c r="O487" s="186">
        <f>ROUND(E487*N487,2)</f>
        <v>0</v>
      </c>
      <c r="P487" s="186">
        <v>0</v>
      </c>
      <c r="Q487" s="186">
        <f>ROUND(E487*P487,2)</f>
        <v>0</v>
      </c>
      <c r="R487" s="188"/>
      <c r="S487" s="188" t="s">
        <v>191</v>
      </c>
      <c r="T487" s="189" t="s">
        <v>184</v>
      </c>
      <c r="U487" s="157">
        <v>0</v>
      </c>
      <c r="V487" s="157">
        <f>ROUND(E487*U487,2)</f>
        <v>0</v>
      </c>
      <c r="W487" s="157"/>
      <c r="X487" s="157" t="s">
        <v>211</v>
      </c>
      <c r="Y487" s="157" t="s">
        <v>186</v>
      </c>
      <c r="Z487" s="147"/>
      <c r="AA487" s="147"/>
      <c r="AB487" s="147"/>
      <c r="AC487" s="147"/>
      <c r="AD487" s="147"/>
      <c r="AE487" s="147"/>
      <c r="AF487" s="147"/>
      <c r="AG487" s="147" t="s">
        <v>212</v>
      </c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x14ac:dyDescent="0.2">
      <c r="A488" s="159" t="s">
        <v>178</v>
      </c>
      <c r="B488" s="160" t="s">
        <v>119</v>
      </c>
      <c r="C488" s="174" t="s">
        <v>120</v>
      </c>
      <c r="D488" s="161"/>
      <c r="E488" s="162"/>
      <c r="F488" s="163"/>
      <c r="G488" s="163">
        <f>SUMIF(AG489:AG490,"&lt;&gt;NOR",G489:G490)</f>
        <v>0</v>
      </c>
      <c r="H488" s="163"/>
      <c r="I488" s="163">
        <f>SUM(I489:I490)</f>
        <v>0</v>
      </c>
      <c r="J488" s="163"/>
      <c r="K488" s="163">
        <f>SUM(K489:K490)</f>
        <v>0</v>
      </c>
      <c r="L488" s="163"/>
      <c r="M488" s="163">
        <f>SUM(M489:M490)</f>
        <v>0</v>
      </c>
      <c r="N488" s="162"/>
      <c r="O488" s="162">
        <f>SUM(O489:O490)</f>
        <v>0</v>
      </c>
      <c r="P488" s="162"/>
      <c r="Q488" s="162">
        <f>SUM(Q489:Q490)</f>
        <v>0</v>
      </c>
      <c r="R488" s="163"/>
      <c r="S488" s="163"/>
      <c r="T488" s="164"/>
      <c r="U488" s="158"/>
      <c r="V488" s="158">
        <f>SUM(V489:V490)</f>
        <v>0.49</v>
      </c>
      <c r="W488" s="158"/>
      <c r="X488" s="158"/>
      <c r="Y488" s="158"/>
      <c r="AG488" t="s">
        <v>179</v>
      </c>
    </row>
    <row r="489" spans="1:60" outlineLevel="1" x14ac:dyDescent="0.2">
      <c r="A489" s="166">
        <v>133</v>
      </c>
      <c r="B489" s="167" t="s">
        <v>723</v>
      </c>
      <c r="C489" s="175" t="s">
        <v>724</v>
      </c>
      <c r="D489" s="168" t="s">
        <v>324</v>
      </c>
      <c r="E489" s="169">
        <v>1</v>
      </c>
      <c r="F489" s="170"/>
      <c r="G489" s="171">
        <f>ROUND(E489*F489,2)</f>
        <v>0</v>
      </c>
      <c r="H489" s="170"/>
      <c r="I489" s="171">
        <f>ROUND(E489*H489,2)</f>
        <v>0</v>
      </c>
      <c r="J489" s="170"/>
      <c r="K489" s="171">
        <f>ROUND(E489*J489,2)</f>
        <v>0</v>
      </c>
      <c r="L489" s="171">
        <v>21</v>
      </c>
      <c r="M489" s="171">
        <f>G489*(1+L489/100)</f>
        <v>0</v>
      </c>
      <c r="N489" s="169">
        <v>0</v>
      </c>
      <c r="O489" s="169">
        <f>ROUND(E489*N489,2)</f>
        <v>0</v>
      </c>
      <c r="P489" s="169">
        <v>2E-3</v>
      </c>
      <c r="Q489" s="169">
        <f>ROUND(E489*P489,2)</f>
        <v>0</v>
      </c>
      <c r="R489" s="171" t="s">
        <v>725</v>
      </c>
      <c r="S489" s="171" t="s">
        <v>183</v>
      </c>
      <c r="T489" s="172" t="s">
        <v>183</v>
      </c>
      <c r="U489" s="157">
        <v>0.48749999999999999</v>
      </c>
      <c r="V489" s="157">
        <f>ROUND(E489*U489,2)</f>
        <v>0.49</v>
      </c>
      <c r="W489" s="157"/>
      <c r="X489" s="157" t="s">
        <v>211</v>
      </c>
      <c r="Y489" s="157" t="s">
        <v>186</v>
      </c>
      <c r="Z489" s="147"/>
      <c r="AA489" s="147"/>
      <c r="AB489" s="147"/>
      <c r="AC489" s="147"/>
      <c r="AD489" s="147"/>
      <c r="AE489" s="147"/>
      <c r="AF489" s="147"/>
      <c r="AG489" s="147" t="s">
        <v>212</v>
      </c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outlineLevel="2" x14ac:dyDescent="0.2">
      <c r="A490" s="154"/>
      <c r="B490" s="155"/>
      <c r="C490" s="190" t="s">
        <v>726</v>
      </c>
      <c r="D490" s="179"/>
      <c r="E490" s="180">
        <v>1</v>
      </c>
      <c r="F490" s="157"/>
      <c r="G490" s="157"/>
      <c r="H490" s="157"/>
      <c r="I490" s="157"/>
      <c r="J490" s="157"/>
      <c r="K490" s="157"/>
      <c r="L490" s="157"/>
      <c r="M490" s="157"/>
      <c r="N490" s="156"/>
      <c r="O490" s="156"/>
      <c r="P490" s="156"/>
      <c r="Q490" s="156"/>
      <c r="R490" s="157"/>
      <c r="S490" s="157"/>
      <c r="T490" s="157"/>
      <c r="U490" s="157"/>
      <c r="V490" s="157"/>
      <c r="W490" s="157"/>
      <c r="X490" s="157"/>
      <c r="Y490" s="157"/>
      <c r="Z490" s="147"/>
      <c r="AA490" s="147"/>
      <c r="AB490" s="147"/>
      <c r="AC490" s="147"/>
      <c r="AD490" s="147"/>
      <c r="AE490" s="147"/>
      <c r="AF490" s="147"/>
      <c r="AG490" s="147" t="s">
        <v>214</v>
      </c>
      <c r="AH490" s="147">
        <v>0</v>
      </c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x14ac:dyDescent="0.2">
      <c r="A491" s="159" t="s">
        <v>178</v>
      </c>
      <c r="B491" s="160" t="s">
        <v>121</v>
      </c>
      <c r="C491" s="174" t="s">
        <v>122</v>
      </c>
      <c r="D491" s="161"/>
      <c r="E491" s="162"/>
      <c r="F491" s="163"/>
      <c r="G491" s="163">
        <f>SUMIF(AG492:AG504,"&lt;&gt;NOR",G492:G504)</f>
        <v>0</v>
      </c>
      <c r="H491" s="163"/>
      <c r="I491" s="163">
        <f>SUM(I492:I504)</f>
        <v>0</v>
      </c>
      <c r="J491" s="163"/>
      <c r="K491" s="163">
        <f>SUM(K492:K504)</f>
        <v>0</v>
      </c>
      <c r="L491" s="163"/>
      <c r="M491" s="163">
        <f>SUM(M492:M504)</f>
        <v>0</v>
      </c>
      <c r="N491" s="162"/>
      <c r="O491" s="162">
        <f>SUM(O492:O504)</f>
        <v>0.49</v>
      </c>
      <c r="P491" s="162"/>
      <c r="Q491" s="162">
        <f>SUM(Q492:Q504)</f>
        <v>0</v>
      </c>
      <c r="R491" s="163"/>
      <c r="S491" s="163"/>
      <c r="T491" s="164"/>
      <c r="U491" s="158"/>
      <c r="V491" s="158">
        <f>SUM(V492:V504)</f>
        <v>9.3099999999999987</v>
      </c>
      <c r="W491" s="158"/>
      <c r="X491" s="158"/>
      <c r="Y491" s="158"/>
      <c r="AG491" t="s">
        <v>179</v>
      </c>
    </row>
    <row r="492" spans="1:60" outlineLevel="1" x14ac:dyDescent="0.2">
      <c r="A492" s="166">
        <v>134</v>
      </c>
      <c r="B492" s="167" t="s">
        <v>727</v>
      </c>
      <c r="C492" s="175" t="s">
        <v>728</v>
      </c>
      <c r="D492" s="168" t="s">
        <v>209</v>
      </c>
      <c r="E492" s="169">
        <v>28.91</v>
      </c>
      <c r="F492" s="170"/>
      <c r="G492" s="171">
        <f>ROUND(E492*F492,2)</f>
        <v>0</v>
      </c>
      <c r="H492" s="170"/>
      <c r="I492" s="171">
        <f>ROUND(E492*H492,2)</f>
        <v>0</v>
      </c>
      <c r="J492" s="170"/>
      <c r="K492" s="171">
        <f>ROUND(E492*J492,2)</f>
        <v>0</v>
      </c>
      <c r="L492" s="171">
        <v>21</v>
      </c>
      <c r="M492" s="171">
        <f>G492*(1+L492/100)</f>
        <v>0</v>
      </c>
      <c r="N492" s="169">
        <v>8.0000000000000007E-5</v>
      </c>
      <c r="O492" s="169">
        <f>ROUND(E492*N492,2)</f>
        <v>0</v>
      </c>
      <c r="P492" s="169">
        <v>0</v>
      </c>
      <c r="Q492" s="169">
        <f>ROUND(E492*P492,2)</f>
        <v>0</v>
      </c>
      <c r="R492" s="171" t="s">
        <v>729</v>
      </c>
      <c r="S492" s="171" t="s">
        <v>183</v>
      </c>
      <c r="T492" s="172" t="s">
        <v>183</v>
      </c>
      <c r="U492" s="157">
        <v>0.29830000000000001</v>
      </c>
      <c r="V492" s="157">
        <f>ROUND(E492*U492,2)</f>
        <v>8.6199999999999992</v>
      </c>
      <c r="W492" s="157"/>
      <c r="X492" s="157" t="s">
        <v>211</v>
      </c>
      <c r="Y492" s="157" t="s">
        <v>186</v>
      </c>
      <c r="Z492" s="147"/>
      <c r="AA492" s="147"/>
      <c r="AB492" s="147"/>
      <c r="AC492" s="147"/>
      <c r="AD492" s="147"/>
      <c r="AE492" s="147"/>
      <c r="AF492" s="147"/>
      <c r="AG492" s="147" t="s">
        <v>212</v>
      </c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2" x14ac:dyDescent="0.2">
      <c r="A493" s="154"/>
      <c r="B493" s="155"/>
      <c r="C493" s="259" t="s">
        <v>730</v>
      </c>
      <c r="D493" s="260"/>
      <c r="E493" s="260"/>
      <c r="F493" s="260"/>
      <c r="G493" s="260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57"/>
      <c r="X493" s="157"/>
      <c r="Y493" s="157"/>
      <c r="Z493" s="147"/>
      <c r="AA493" s="147"/>
      <c r="AB493" s="147"/>
      <c r="AC493" s="147"/>
      <c r="AD493" s="147"/>
      <c r="AE493" s="147"/>
      <c r="AF493" s="147"/>
      <c r="AG493" s="147" t="s">
        <v>222</v>
      </c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2" x14ac:dyDescent="0.2">
      <c r="A494" s="154"/>
      <c r="B494" s="155"/>
      <c r="C494" s="190" t="s">
        <v>731</v>
      </c>
      <c r="D494" s="179"/>
      <c r="E494" s="180">
        <v>28.91</v>
      </c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7"/>
      <c r="AA494" s="147"/>
      <c r="AB494" s="147"/>
      <c r="AC494" s="147"/>
      <c r="AD494" s="147"/>
      <c r="AE494" s="147"/>
      <c r="AF494" s="147"/>
      <c r="AG494" s="147" t="s">
        <v>214</v>
      </c>
      <c r="AH494" s="147">
        <v>0</v>
      </c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ht="22.5" outlineLevel="1" x14ac:dyDescent="0.2">
      <c r="A495" s="166">
        <v>135</v>
      </c>
      <c r="B495" s="167" t="s">
        <v>732</v>
      </c>
      <c r="C495" s="175" t="s">
        <v>733</v>
      </c>
      <c r="D495" s="168" t="s">
        <v>209</v>
      </c>
      <c r="E495" s="169">
        <v>8.5882500000000004</v>
      </c>
      <c r="F495" s="170"/>
      <c r="G495" s="171">
        <f>ROUND(E495*F495,2)</f>
        <v>0</v>
      </c>
      <c r="H495" s="170"/>
      <c r="I495" s="171">
        <f>ROUND(E495*H495,2)</f>
        <v>0</v>
      </c>
      <c r="J495" s="170"/>
      <c r="K495" s="171">
        <f>ROUND(E495*J495,2)</f>
        <v>0</v>
      </c>
      <c r="L495" s="171">
        <v>21</v>
      </c>
      <c r="M495" s="171">
        <f>G495*(1+L495/100)</f>
        <v>0</v>
      </c>
      <c r="N495" s="169">
        <v>0</v>
      </c>
      <c r="O495" s="169">
        <f>ROUND(E495*N495,2)</f>
        <v>0</v>
      </c>
      <c r="P495" s="169">
        <v>0</v>
      </c>
      <c r="Q495" s="169">
        <f>ROUND(E495*P495,2)</f>
        <v>0</v>
      </c>
      <c r="R495" s="171"/>
      <c r="S495" s="171" t="s">
        <v>191</v>
      </c>
      <c r="T495" s="172" t="s">
        <v>184</v>
      </c>
      <c r="U495" s="157">
        <v>0</v>
      </c>
      <c r="V495" s="157">
        <f>ROUND(E495*U495,2)</f>
        <v>0</v>
      </c>
      <c r="W495" s="157"/>
      <c r="X495" s="157" t="s">
        <v>211</v>
      </c>
      <c r="Y495" s="157" t="s">
        <v>186</v>
      </c>
      <c r="Z495" s="147"/>
      <c r="AA495" s="147"/>
      <c r="AB495" s="147"/>
      <c r="AC495" s="147"/>
      <c r="AD495" s="147"/>
      <c r="AE495" s="147"/>
      <c r="AF495" s="147"/>
      <c r="AG495" s="147" t="s">
        <v>212</v>
      </c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2" x14ac:dyDescent="0.2">
      <c r="A496" s="154"/>
      <c r="B496" s="155"/>
      <c r="C496" s="190" t="s">
        <v>734</v>
      </c>
      <c r="D496" s="179"/>
      <c r="E496" s="180">
        <v>8.5882500000000004</v>
      </c>
      <c r="F496" s="157"/>
      <c r="G496" s="157"/>
      <c r="H496" s="157"/>
      <c r="I496" s="157"/>
      <c r="J496" s="157"/>
      <c r="K496" s="157"/>
      <c r="L496" s="157"/>
      <c r="M496" s="157"/>
      <c r="N496" s="156"/>
      <c r="O496" s="156"/>
      <c r="P496" s="156"/>
      <c r="Q496" s="156"/>
      <c r="R496" s="157"/>
      <c r="S496" s="157"/>
      <c r="T496" s="157"/>
      <c r="U496" s="157"/>
      <c r="V496" s="157"/>
      <c r="W496" s="157"/>
      <c r="X496" s="157"/>
      <c r="Y496" s="157"/>
      <c r="Z496" s="147"/>
      <c r="AA496" s="147"/>
      <c r="AB496" s="147"/>
      <c r="AC496" s="147"/>
      <c r="AD496" s="147"/>
      <c r="AE496" s="147"/>
      <c r="AF496" s="147"/>
      <c r="AG496" s="147" t="s">
        <v>214</v>
      </c>
      <c r="AH496" s="147">
        <v>0</v>
      </c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ht="22.5" outlineLevel="1" x14ac:dyDescent="0.2">
      <c r="A497" s="166">
        <v>136</v>
      </c>
      <c r="B497" s="167" t="s">
        <v>735</v>
      </c>
      <c r="C497" s="175" t="s">
        <v>736</v>
      </c>
      <c r="D497" s="168" t="s">
        <v>209</v>
      </c>
      <c r="E497" s="169">
        <v>30.37</v>
      </c>
      <c r="F497" s="170"/>
      <c r="G497" s="171">
        <f>ROUND(E497*F497,2)</f>
        <v>0</v>
      </c>
      <c r="H497" s="170"/>
      <c r="I497" s="171">
        <f>ROUND(E497*H497,2)</f>
        <v>0</v>
      </c>
      <c r="J497" s="170"/>
      <c r="K497" s="171">
        <f>ROUND(E497*J497,2)</f>
        <v>0</v>
      </c>
      <c r="L497" s="171">
        <v>21</v>
      </c>
      <c r="M497" s="171">
        <f>G497*(1+L497/100)</f>
        <v>0</v>
      </c>
      <c r="N497" s="169">
        <v>0</v>
      </c>
      <c r="O497" s="169">
        <f>ROUND(E497*N497,2)</f>
        <v>0</v>
      </c>
      <c r="P497" s="169">
        <v>0</v>
      </c>
      <c r="Q497" s="169">
        <f>ROUND(E497*P497,2)</f>
        <v>0</v>
      </c>
      <c r="R497" s="171"/>
      <c r="S497" s="171" t="s">
        <v>191</v>
      </c>
      <c r="T497" s="172" t="s">
        <v>184</v>
      </c>
      <c r="U497" s="157">
        <v>0</v>
      </c>
      <c r="V497" s="157">
        <f>ROUND(E497*U497,2)</f>
        <v>0</v>
      </c>
      <c r="W497" s="157"/>
      <c r="X497" s="157" t="s">
        <v>211</v>
      </c>
      <c r="Y497" s="157" t="s">
        <v>186</v>
      </c>
      <c r="Z497" s="147"/>
      <c r="AA497" s="147"/>
      <c r="AB497" s="147"/>
      <c r="AC497" s="147"/>
      <c r="AD497" s="147"/>
      <c r="AE497" s="147"/>
      <c r="AF497" s="147"/>
      <c r="AG497" s="147" t="s">
        <v>212</v>
      </c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2" x14ac:dyDescent="0.2">
      <c r="A498" s="154"/>
      <c r="B498" s="155"/>
      <c r="C498" s="190" t="s">
        <v>376</v>
      </c>
      <c r="D498" s="179"/>
      <c r="E498" s="180">
        <v>30.37</v>
      </c>
      <c r="F498" s="157"/>
      <c r="G498" s="157"/>
      <c r="H498" s="157"/>
      <c r="I498" s="157"/>
      <c r="J498" s="157"/>
      <c r="K498" s="157"/>
      <c r="L498" s="157"/>
      <c r="M498" s="157"/>
      <c r="N498" s="156"/>
      <c r="O498" s="156"/>
      <c r="P498" s="156"/>
      <c r="Q498" s="156"/>
      <c r="R498" s="157"/>
      <c r="S498" s="157"/>
      <c r="T498" s="157"/>
      <c r="U498" s="157"/>
      <c r="V498" s="157"/>
      <c r="W498" s="157"/>
      <c r="X498" s="157"/>
      <c r="Y498" s="157"/>
      <c r="Z498" s="147"/>
      <c r="AA498" s="147"/>
      <c r="AB498" s="147"/>
      <c r="AC498" s="147"/>
      <c r="AD498" s="147"/>
      <c r="AE498" s="147"/>
      <c r="AF498" s="147"/>
      <c r="AG498" s="147" t="s">
        <v>214</v>
      </c>
      <c r="AH498" s="147">
        <v>0</v>
      </c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1" x14ac:dyDescent="0.2">
      <c r="A499" s="166">
        <v>137</v>
      </c>
      <c r="B499" s="167" t="s">
        <v>737</v>
      </c>
      <c r="C499" s="175" t="s">
        <v>738</v>
      </c>
      <c r="D499" s="168" t="s">
        <v>209</v>
      </c>
      <c r="E499" s="169">
        <v>31.222799999999999</v>
      </c>
      <c r="F499" s="170"/>
      <c r="G499" s="171">
        <f>ROUND(E499*F499,2)</f>
        <v>0</v>
      </c>
      <c r="H499" s="170"/>
      <c r="I499" s="171">
        <f>ROUND(E499*H499,2)</f>
        <v>0</v>
      </c>
      <c r="J499" s="170"/>
      <c r="K499" s="171">
        <f>ROUND(E499*J499,2)</f>
        <v>0</v>
      </c>
      <c r="L499" s="171">
        <v>21</v>
      </c>
      <c r="M499" s="171">
        <f>G499*(1+L499/100)</f>
        <v>0</v>
      </c>
      <c r="N499" s="169">
        <v>1.5699999999999999E-2</v>
      </c>
      <c r="O499" s="169">
        <f>ROUND(E499*N499,2)</f>
        <v>0.49</v>
      </c>
      <c r="P499" s="169">
        <v>0</v>
      </c>
      <c r="Q499" s="169">
        <f>ROUND(E499*P499,2)</f>
        <v>0</v>
      </c>
      <c r="R499" s="171" t="s">
        <v>301</v>
      </c>
      <c r="S499" s="171" t="s">
        <v>183</v>
      </c>
      <c r="T499" s="172" t="s">
        <v>183</v>
      </c>
      <c r="U499" s="157">
        <v>0</v>
      </c>
      <c r="V499" s="157">
        <f>ROUND(E499*U499,2)</f>
        <v>0</v>
      </c>
      <c r="W499" s="157"/>
      <c r="X499" s="157" t="s">
        <v>302</v>
      </c>
      <c r="Y499" s="157" t="s">
        <v>186</v>
      </c>
      <c r="Z499" s="147"/>
      <c r="AA499" s="147"/>
      <c r="AB499" s="147"/>
      <c r="AC499" s="147"/>
      <c r="AD499" s="147"/>
      <c r="AE499" s="147"/>
      <c r="AF499" s="147"/>
      <c r="AG499" s="147" t="s">
        <v>303</v>
      </c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2" x14ac:dyDescent="0.2">
      <c r="A500" s="154"/>
      <c r="B500" s="155"/>
      <c r="C500" s="190" t="s">
        <v>739</v>
      </c>
      <c r="D500" s="179"/>
      <c r="E500" s="180">
        <v>31.222799999999999</v>
      </c>
      <c r="F500" s="157"/>
      <c r="G500" s="157"/>
      <c r="H500" s="157"/>
      <c r="I500" s="157"/>
      <c r="J500" s="157"/>
      <c r="K500" s="157"/>
      <c r="L500" s="157"/>
      <c r="M500" s="157"/>
      <c r="N500" s="156"/>
      <c r="O500" s="156"/>
      <c r="P500" s="156"/>
      <c r="Q500" s="156"/>
      <c r="R500" s="157"/>
      <c r="S500" s="157"/>
      <c r="T500" s="157"/>
      <c r="U500" s="157"/>
      <c r="V500" s="157"/>
      <c r="W500" s="157"/>
      <c r="X500" s="157"/>
      <c r="Y500" s="157"/>
      <c r="Z500" s="147"/>
      <c r="AA500" s="147"/>
      <c r="AB500" s="147"/>
      <c r="AC500" s="147"/>
      <c r="AD500" s="147"/>
      <c r="AE500" s="147"/>
      <c r="AF500" s="147"/>
      <c r="AG500" s="147" t="s">
        <v>214</v>
      </c>
      <c r="AH500" s="147">
        <v>0</v>
      </c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outlineLevel="1" x14ac:dyDescent="0.2">
      <c r="A501" s="166">
        <v>138</v>
      </c>
      <c r="B501" s="167" t="s">
        <v>740</v>
      </c>
      <c r="C501" s="175" t="s">
        <v>741</v>
      </c>
      <c r="D501" s="168" t="s">
        <v>275</v>
      </c>
      <c r="E501" s="169">
        <v>0.49251</v>
      </c>
      <c r="F501" s="170"/>
      <c r="G501" s="171">
        <f>ROUND(E501*F501,2)</f>
        <v>0</v>
      </c>
      <c r="H501" s="170"/>
      <c r="I501" s="171">
        <f>ROUND(E501*H501,2)</f>
        <v>0</v>
      </c>
      <c r="J501" s="170"/>
      <c r="K501" s="171">
        <f>ROUND(E501*J501,2)</f>
        <v>0</v>
      </c>
      <c r="L501" s="171">
        <v>21</v>
      </c>
      <c r="M501" s="171">
        <f>G501*(1+L501/100)</f>
        <v>0</v>
      </c>
      <c r="N501" s="169">
        <v>0</v>
      </c>
      <c r="O501" s="169">
        <f>ROUND(E501*N501,2)</f>
        <v>0</v>
      </c>
      <c r="P501" s="169">
        <v>0</v>
      </c>
      <c r="Q501" s="169">
        <f>ROUND(E501*P501,2)</f>
        <v>0</v>
      </c>
      <c r="R501" s="171" t="s">
        <v>729</v>
      </c>
      <c r="S501" s="171" t="s">
        <v>183</v>
      </c>
      <c r="T501" s="172" t="s">
        <v>183</v>
      </c>
      <c r="U501" s="157">
        <v>1.1559999999999999</v>
      </c>
      <c r="V501" s="157">
        <f>ROUND(E501*U501,2)</f>
        <v>0.56999999999999995</v>
      </c>
      <c r="W501" s="157"/>
      <c r="X501" s="157" t="s">
        <v>651</v>
      </c>
      <c r="Y501" s="157" t="s">
        <v>186</v>
      </c>
      <c r="Z501" s="147"/>
      <c r="AA501" s="147"/>
      <c r="AB501" s="147"/>
      <c r="AC501" s="147"/>
      <c r="AD501" s="147"/>
      <c r="AE501" s="147"/>
      <c r="AF501" s="147"/>
      <c r="AG501" s="147" t="s">
        <v>652</v>
      </c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outlineLevel="2" x14ac:dyDescent="0.2">
      <c r="A502" s="154"/>
      <c r="B502" s="155"/>
      <c r="C502" s="259" t="s">
        <v>681</v>
      </c>
      <c r="D502" s="260"/>
      <c r="E502" s="260"/>
      <c r="F502" s="260"/>
      <c r="G502" s="260"/>
      <c r="H502" s="157"/>
      <c r="I502" s="157"/>
      <c r="J502" s="157"/>
      <c r="K502" s="157"/>
      <c r="L502" s="157"/>
      <c r="M502" s="157"/>
      <c r="N502" s="156"/>
      <c r="O502" s="156"/>
      <c r="P502" s="156"/>
      <c r="Q502" s="156"/>
      <c r="R502" s="157"/>
      <c r="S502" s="157"/>
      <c r="T502" s="157"/>
      <c r="U502" s="157"/>
      <c r="V502" s="157"/>
      <c r="W502" s="157"/>
      <c r="X502" s="157"/>
      <c r="Y502" s="157"/>
      <c r="Z502" s="147"/>
      <c r="AA502" s="147"/>
      <c r="AB502" s="147"/>
      <c r="AC502" s="147"/>
      <c r="AD502" s="147"/>
      <c r="AE502" s="147"/>
      <c r="AF502" s="147"/>
      <c r="AG502" s="147" t="s">
        <v>222</v>
      </c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  <c r="BF502" s="147"/>
      <c r="BG502" s="147"/>
      <c r="BH502" s="147"/>
    </row>
    <row r="503" spans="1:60" ht="22.5" outlineLevel="1" x14ac:dyDescent="0.2">
      <c r="A503" s="166">
        <v>139</v>
      </c>
      <c r="B503" s="167" t="s">
        <v>742</v>
      </c>
      <c r="C503" s="175" t="s">
        <v>743</v>
      </c>
      <c r="D503" s="168" t="s">
        <v>275</v>
      </c>
      <c r="E503" s="169">
        <v>0.49251</v>
      </c>
      <c r="F503" s="170"/>
      <c r="G503" s="171">
        <f>ROUND(E503*F503,2)</f>
        <v>0</v>
      </c>
      <c r="H503" s="170"/>
      <c r="I503" s="171">
        <f>ROUND(E503*H503,2)</f>
        <v>0</v>
      </c>
      <c r="J503" s="170"/>
      <c r="K503" s="171">
        <f>ROUND(E503*J503,2)</f>
        <v>0</v>
      </c>
      <c r="L503" s="171">
        <v>21</v>
      </c>
      <c r="M503" s="171">
        <f>G503*(1+L503/100)</f>
        <v>0</v>
      </c>
      <c r="N503" s="169">
        <v>0</v>
      </c>
      <c r="O503" s="169">
        <f>ROUND(E503*N503,2)</f>
        <v>0</v>
      </c>
      <c r="P503" s="169">
        <v>0</v>
      </c>
      <c r="Q503" s="169">
        <f>ROUND(E503*P503,2)</f>
        <v>0</v>
      </c>
      <c r="R503" s="171" t="s">
        <v>729</v>
      </c>
      <c r="S503" s="171" t="s">
        <v>183</v>
      </c>
      <c r="T503" s="172" t="s">
        <v>183</v>
      </c>
      <c r="U503" s="157">
        <v>0.24</v>
      </c>
      <c r="V503" s="157">
        <f>ROUND(E503*U503,2)</f>
        <v>0.12</v>
      </c>
      <c r="W503" s="157"/>
      <c r="X503" s="157" t="s">
        <v>651</v>
      </c>
      <c r="Y503" s="157" t="s">
        <v>186</v>
      </c>
      <c r="Z503" s="147"/>
      <c r="AA503" s="147"/>
      <c r="AB503" s="147"/>
      <c r="AC503" s="147"/>
      <c r="AD503" s="147"/>
      <c r="AE503" s="147"/>
      <c r="AF503" s="147"/>
      <c r="AG503" s="147" t="s">
        <v>652</v>
      </c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outlineLevel="2" x14ac:dyDescent="0.2">
      <c r="A504" s="154"/>
      <c r="B504" s="155"/>
      <c r="C504" s="259" t="s">
        <v>681</v>
      </c>
      <c r="D504" s="260"/>
      <c r="E504" s="260"/>
      <c r="F504" s="260"/>
      <c r="G504" s="260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57"/>
      <c r="X504" s="157"/>
      <c r="Y504" s="157"/>
      <c r="Z504" s="147"/>
      <c r="AA504" s="147"/>
      <c r="AB504" s="147"/>
      <c r="AC504" s="147"/>
      <c r="AD504" s="147"/>
      <c r="AE504" s="147"/>
      <c r="AF504" s="147"/>
      <c r="AG504" s="147" t="s">
        <v>222</v>
      </c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  <c r="BF504" s="147"/>
      <c r="BG504" s="147"/>
      <c r="BH504" s="147"/>
    </row>
    <row r="505" spans="1:60" x14ac:dyDescent="0.2">
      <c r="A505" s="159" t="s">
        <v>178</v>
      </c>
      <c r="B505" s="160" t="s">
        <v>123</v>
      </c>
      <c r="C505" s="174" t="s">
        <v>124</v>
      </c>
      <c r="D505" s="161"/>
      <c r="E505" s="162"/>
      <c r="F505" s="163"/>
      <c r="G505" s="163">
        <f>SUMIF(AG506:AG539,"&lt;&gt;NOR",G506:G539)</f>
        <v>0</v>
      </c>
      <c r="H505" s="163"/>
      <c r="I505" s="163">
        <f>SUM(I506:I539)</f>
        <v>0</v>
      </c>
      <c r="J505" s="163"/>
      <c r="K505" s="163">
        <f>SUM(K506:K539)</f>
        <v>0</v>
      </c>
      <c r="L505" s="163"/>
      <c r="M505" s="163">
        <f>SUM(M506:M539)</f>
        <v>0</v>
      </c>
      <c r="N505" s="162"/>
      <c r="O505" s="162">
        <f>SUM(O506:O539)</f>
        <v>0.48</v>
      </c>
      <c r="P505" s="162"/>
      <c r="Q505" s="162">
        <f>SUM(Q506:Q539)</f>
        <v>0.2</v>
      </c>
      <c r="R505" s="163"/>
      <c r="S505" s="163"/>
      <c r="T505" s="164"/>
      <c r="U505" s="158"/>
      <c r="V505" s="158">
        <f>SUM(V506:V539)</f>
        <v>59.330000000000005</v>
      </c>
      <c r="W505" s="158"/>
      <c r="X505" s="158"/>
      <c r="Y505" s="158"/>
      <c r="AG505" t="s">
        <v>179</v>
      </c>
    </row>
    <row r="506" spans="1:60" ht="22.5" outlineLevel="1" x14ac:dyDescent="0.2">
      <c r="A506" s="166">
        <v>140</v>
      </c>
      <c r="B506" s="167" t="s">
        <v>744</v>
      </c>
      <c r="C506" s="175" t="s">
        <v>745</v>
      </c>
      <c r="D506" s="168" t="s">
        <v>345</v>
      </c>
      <c r="E506" s="169">
        <v>13.95</v>
      </c>
      <c r="F506" s="170"/>
      <c r="G506" s="171">
        <f>ROUND(E506*F506,2)</f>
        <v>0</v>
      </c>
      <c r="H506" s="170"/>
      <c r="I506" s="171">
        <f>ROUND(E506*H506,2)</f>
        <v>0</v>
      </c>
      <c r="J506" s="170"/>
      <c r="K506" s="171">
        <f>ROUND(E506*J506,2)</f>
        <v>0</v>
      </c>
      <c r="L506" s="171">
        <v>21</v>
      </c>
      <c r="M506" s="171">
        <f>G506*(1+L506/100)</f>
        <v>0</v>
      </c>
      <c r="N506" s="169">
        <v>6.0000000000000002E-5</v>
      </c>
      <c r="O506" s="169">
        <f>ROUND(E506*N506,2)</f>
        <v>0</v>
      </c>
      <c r="P506" s="169">
        <v>0</v>
      </c>
      <c r="Q506" s="169">
        <f>ROUND(E506*P506,2)</f>
        <v>0</v>
      </c>
      <c r="R506" s="171" t="s">
        <v>746</v>
      </c>
      <c r="S506" s="171" t="s">
        <v>183</v>
      </c>
      <c r="T506" s="172" t="s">
        <v>183</v>
      </c>
      <c r="U506" s="157">
        <v>0.25645000000000001</v>
      </c>
      <c r="V506" s="157">
        <f>ROUND(E506*U506,2)</f>
        <v>3.58</v>
      </c>
      <c r="W506" s="157"/>
      <c r="X506" s="157" t="s">
        <v>211</v>
      </c>
      <c r="Y506" s="157" t="s">
        <v>186</v>
      </c>
      <c r="Z506" s="147"/>
      <c r="AA506" s="147"/>
      <c r="AB506" s="147"/>
      <c r="AC506" s="147"/>
      <c r="AD506" s="147"/>
      <c r="AE506" s="147"/>
      <c r="AF506" s="147"/>
      <c r="AG506" s="147" t="s">
        <v>212</v>
      </c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2" x14ac:dyDescent="0.2">
      <c r="A507" s="154"/>
      <c r="B507" s="155"/>
      <c r="C507" s="190" t="s">
        <v>747</v>
      </c>
      <c r="D507" s="179"/>
      <c r="E507" s="180">
        <v>13.95</v>
      </c>
      <c r="F507" s="157"/>
      <c r="G507" s="157"/>
      <c r="H507" s="157"/>
      <c r="I507" s="157"/>
      <c r="J507" s="157"/>
      <c r="K507" s="157"/>
      <c r="L507" s="157"/>
      <c r="M507" s="157"/>
      <c r="N507" s="156"/>
      <c r="O507" s="156"/>
      <c r="P507" s="156"/>
      <c r="Q507" s="156"/>
      <c r="R507" s="157"/>
      <c r="S507" s="157"/>
      <c r="T507" s="157"/>
      <c r="U507" s="157"/>
      <c r="V507" s="157"/>
      <c r="W507" s="157"/>
      <c r="X507" s="157"/>
      <c r="Y507" s="157"/>
      <c r="Z507" s="147"/>
      <c r="AA507" s="147"/>
      <c r="AB507" s="147"/>
      <c r="AC507" s="147"/>
      <c r="AD507" s="147"/>
      <c r="AE507" s="147"/>
      <c r="AF507" s="147"/>
      <c r="AG507" s="147" t="s">
        <v>214</v>
      </c>
      <c r="AH507" s="147">
        <v>0</v>
      </c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1" x14ac:dyDescent="0.2">
      <c r="A508" s="166">
        <v>141</v>
      </c>
      <c r="B508" s="167" t="s">
        <v>748</v>
      </c>
      <c r="C508" s="175" t="s">
        <v>749</v>
      </c>
      <c r="D508" s="168" t="s">
        <v>345</v>
      </c>
      <c r="E508" s="169">
        <v>2.6</v>
      </c>
      <c r="F508" s="170"/>
      <c r="G508" s="171">
        <f>ROUND(E508*F508,2)</f>
        <v>0</v>
      </c>
      <c r="H508" s="170"/>
      <c r="I508" s="171">
        <f>ROUND(E508*H508,2)</f>
        <v>0</v>
      </c>
      <c r="J508" s="170"/>
      <c r="K508" s="171">
        <f>ROUND(E508*J508,2)</f>
        <v>0</v>
      </c>
      <c r="L508" s="171">
        <v>21</v>
      </c>
      <c r="M508" s="171">
        <f>G508*(1+L508/100)</f>
        <v>0</v>
      </c>
      <c r="N508" s="169">
        <v>2.5699999999999998E-3</v>
      </c>
      <c r="O508" s="169">
        <f>ROUND(E508*N508,2)</f>
        <v>0.01</v>
      </c>
      <c r="P508" s="169">
        <v>0</v>
      </c>
      <c r="Q508" s="169">
        <f>ROUND(E508*P508,2)</f>
        <v>0</v>
      </c>
      <c r="R508" s="171" t="s">
        <v>746</v>
      </c>
      <c r="S508" s="171" t="s">
        <v>183</v>
      </c>
      <c r="T508" s="172" t="s">
        <v>183</v>
      </c>
      <c r="U508" s="157">
        <v>0.43690000000000001</v>
      </c>
      <c r="V508" s="157">
        <f>ROUND(E508*U508,2)</f>
        <v>1.1399999999999999</v>
      </c>
      <c r="W508" s="157"/>
      <c r="X508" s="157" t="s">
        <v>211</v>
      </c>
      <c r="Y508" s="157" t="s">
        <v>186</v>
      </c>
      <c r="Z508" s="147"/>
      <c r="AA508" s="147"/>
      <c r="AB508" s="147"/>
      <c r="AC508" s="147"/>
      <c r="AD508" s="147"/>
      <c r="AE508" s="147"/>
      <c r="AF508" s="147"/>
      <c r="AG508" s="147" t="s">
        <v>212</v>
      </c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2" x14ac:dyDescent="0.2">
      <c r="A509" s="154"/>
      <c r="B509" s="155"/>
      <c r="C509" s="259" t="s">
        <v>750</v>
      </c>
      <c r="D509" s="260"/>
      <c r="E509" s="260"/>
      <c r="F509" s="260"/>
      <c r="G509" s="260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57"/>
      <c r="X509" s="157"/>
      <c r="Y509" s="157"/>
      <c r="Z509" s="147"/>
      <c r="AA509" s="147"/>
      <c r="AB509" s="147"/>
      <c r="AC509" s="147"/>
      <c r="AD509" s="147"/>
      <c r="AE509" s="147"/>
      <c r="AF509" s="147"/>
      <c r="AG509" s="147" t="s">
        <v>222</v>
      </c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outlineLevel="2" x14ac:dyDescent="0.2">
      <c r="A510" s="154"/>
      <c r="B510" s="155"/>
      <c r="C510" s="190" t="s">
        <v>751</v>
      </c>
      <c r="D510" s="179"/>
      <c r="E510" s="180">
        <v>2.6</v>
      </c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57"/>
      <c r="X510" s="157"/>
      <c r="Y510" s="157"/>
      <c r="Z510" s="147"/>
      <c r="AA510" s="147"/>
      <c r="AB510" s="147"/>
      <c r="AC510" s="147"/>
      <c r="AD510" s="147"/>
      <c r="AE510" s="147"/>
      <c r="AF510" s="147"/>
      <c r="AG510" s="147" t="s">
        <v>214</v>
      </c>
      <c r="AH510" s="147">
        <v>0</v>
      </c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ht="22.5" outlineLevel="1" x14ac:dyDescent="0.2">
      <c r="A511" s="166">
        <v>142</v>
      </c>
      <c r="B511" s="167" t="s">
        <v>752</v>
      </c>
      <c r="C511" s="175" t="s">
        <v>753</v>
      </c>
      <c r="D511" s="168" t="s">
        <v>345</v>
      </c>
      <c r="E511" s="169">
        <v>17.36</v>
      </c>
      <c r="F511" s="170"/>
      <c r="G511" s="171">
        <f>ROUND(E511*F511,2)</f>
        <v>0</v>
      </c>
      <c r="H511" s="170"/>
      <c r="I511" s="171">
        <f>ROUND(E511*H511,2)</f>
        <v>0</v>
      </c>
      <c r="J511" s="170"/>
      <c r="K511" s="171">
        <f>ROUND(E511*J511,2)</f>
        <v>0</v>
      </c>
      <c r="L511" s="171">
        <v>21</v>
      </c>
      <c r="M511" s="171">
        <f>G511*(1+L511/100)</f>
        <v>0</v>
      </c>
      <c r="N511" s="169">
        <v>1.58E-3</v>
      </c>
      <c r="O511" s="169">
        <f>ROUND(E511*N511,2)</f>
        <v>0.03</v>
      </c>
      <c r="P511" s="169">
        <v>0</v>
      </c>
      <c r="Q511" s="169">
        <f>ROUND(E511*P511,2)</f>
        <v>0</v>
      </c>
      <c r="R511" s="171" t="s">
        <v>746</v>
      </c>
      <c r="S511" s="171" t="s">
        <v>183</v>
      </c>
      <c r="T511" s="172" t="s">
        <v>183</v>
      </c>
      <c r="U511" s="157">
        <v>0.74614999999999998</v>
      </c>
      <c r="V511" s="157">
        <f>ROUND(E511*U511,2)</f>
        <v>12.95</v>
      </c>
      <c r="W511" s="157"/>
      <c r="X511" s="157" t="s">
        <v>211</v>
      </c>
      <c r="Y511" s="157" t="s">
        <v>186</v>
      </c>
      <c r="Z511" s="147"/>
      <c r="AA511" s="147"/>
      <c r="AB511" s="147"/>
      <c r="AC511" s="147"/>
      <c r="AD511" s="147"/>
      <c r="AE511" s="147"/>
      <c r="AF511" s="147"/>
      <c r="AG511" s="147" t="s">
        <v>212</v>
      </c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2" x14ac:dyDescent="0.2">
      <c r="A512" s="154"/>
      <c r="B512" s="155"/>
      <c r="C512" s="250" t="s">
        <v>754</v>
      </c>
      <c r="D512" s="251"/>
      <c r="E512" s="251"/>
      <c r="F512" s="251"/>
      <c r="G512" s="251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7"/>
      <c r="AA512" s="147"/>
      <c r="AB512" s="147"/>
      <c r="AC512" s="147"/>
      <c r="AD512" s="147"/>
      <c r="AE512" s="147"/>
      <c r="AF512" s="147"/>
      <c r="AG512" s="147" t="s">
        <v>189</v>
      </c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2" x14ac:dyDescent="0.2">
      <c r="A513" s="154"/>
      <c r="B513" s="155"/>
      <c r="C513" s="190" t="s">
        <v>755</v>
      </c>
      <c r="D513" s="179"/>
      <c r="E513" s="180">
        <v>17.36</v>
      </c>
      <c r="F513" s="157"/>
      <c r="G513" s="157"/>
      <c r="H513" s="157"/>
      <c r="I513" s="157"/>
      <c r="J513" s="157"/>
      <c r="K513" s="157"/>
      <c r="L513" s="157"/>
      <c r="M513" s="157"/>
      <c r="N513" s="156"/>
      <c r="O513" s="156"/>
      <c r="P513" s="156"/>
      <c r="Q513" s="156"/>
      <c r="R513" s="157"/>
      <c r="S513" s="157"/>
      <c r="T513" s="157"/>
      <c r="U513" s="157"/>
      <c r="V513" s="157"/>
      <c r="W513" s="157"/>
      <c r="X513" s="157"/>
      <c r="Y513" s="157"/>
      <c r="Z513" s="147"/>
      <c r="AA513" s="147"/>
      <c r="AB513" s="147"/>
      <c r="AC513" s="147"/>
      <c r="AD513" s="147"/>
      <c r="AE513" s="147"/>
      <c r="AF513" s="147"/>
      <c r="AG513" s="147" t="s">
        <v>214</v>
      </c>
      <c r="AH513" s="147">
        <v>0</v>
      </c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ht="22.5" outlineLevel="1" x14ac:dyDescent="0.2">
      <c r="A514" s="166">
        <v>143</v>
      </c>
      <c r="B514" s="167" t="s">
        <v>756</v>
      </c>
      <c r="C514" s="175" t="s">
        <v>757</v>
      </c>
      <c r="D514" s="168" t="s">
        <v>345</v>
      </c>
      <c r="E514" s="169">
        <v>73.62</v>
      </c>
      <c r="F514" s="170"/>
      <c r="G514" s="171">
        <f>ROUND(E514*F514,2)</f>
        <v>0</v>
      </c>
      <c r="H514" s="170"/>
      <c r="I514" s="171">
        <f>ROUND(E514*H514,2)</f>
        <v>0</v>
      </c>
      <c r="J514" s="170"/>
      <c r="K514" s="171">
        <f>ROUND(E514*J514,2)</f>
        <v>0</v>
      </c>
      <c r="L514" s="171">
        <v>21</v>
      </c>
      <c r="M514" s="171">
        <f>G514*(1+L514/100)</f>
        <v>0</v>
      </c>
      <c r="N514" s="169">
        <v>3.46E-3</v>
      </c>
      <c r="O514" s="169">
        <f>ROUND(E514*N514,2)</f>
        <v>0.25</v>
      </c>
      <c r="P514" s="169">
        <v>0</v>
      </c>
      <c r="Q514" s="169">
        <f>ROUND(E514*P514,2)</f>
        <v>0</v>
      </c>
      <c r="R514" s="171" t="s">
        <v>746</v>
      </c>
      <c r="S514" s="171" t="s">
        <v>183</v>
      </c>
      <c r="T514" s="172" t="s">
        <v>183</v>
      </c>
      <c r="U514" s="157">
        <v>0.38524999999999998</v>
      </c>
      <c r="V514" s="157">
        <f>ROUND(E514*U514,2)</f>
        <v>28.36</v>
      </c>
      <c r="W514" s="157"/>
      <c r="X514" s="157" t="s">
        <v>211</v>
      </c>
      <c r="Y514" s="157" t="s">
        <v>186</v>
      </c>
      <c r="Z514" s="147"/>
      <c r="AA514" s="147"/>
      <c r="AB514" s="147"/>
      <c r="AC514" s="147"/>
      <c r="AD514" s="147"/>
      <c r="AE514" s="147"/>
      <c r="AF514" s="147"/>
      <c r="AG514" s="147" t="s">
        <v>212</v>
      </c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outlineLevel="2" x14ac:dyDescent="0.2">
      <c r="A515" s="154"/>
      <c r="B515" s="155"/>
      <c r="C515" s="259" t="s">
        <v>758</v>
      </c>
      <c r="D515" s="260"/>
      <c r="E515" s="260"/>
      <c r="F515" s="260"/>
      <c r="G515" s="260"/>
      <c r="H515" s="157"/>
      <c r="I515" s="157"/>
      <c r="J515" s="157"/>
      <c r="K515" s="157"/>
      <c r="L515" s="157"/>
      <c r="M515" s="157"/>
      <c r="N515" s="156"/>
      <c r="O515" s="156"/>
      <c r="P515" s="156"/>
      <c r="Q515" s="156"/>
      <c r="R515" s="157"/>
      <c r="S515" s="157"/>
      <c r="T515" s="157"/>
      <c r="U515" s="157"/>
      <c r="V515" s="157"/>
      <c r="W515" s="157"/>
      <c r="X515" s="157"/>
      <c r="Y515" s="157"/>
      <c r="Z515" s="147"/>
      <c r="AA515" s="147"/>
      <c r="AB515" s="147"/>
      <c r="AC515" s="147"/>
      <c r="AD515" s="147"/>
      <c r="AE515" s="147"/>
      <c r="AF515" s="147"/>
      <c r="AG515" s="147" t="s">
        <v>222</v>
      </c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2" x14ac:dyDescent="0.2">
      <c r="A516" s="154"/>
      <c r="B516" s="155"/>
      <c r="C516" s="190" t="s">
        <v>759</v>
      </c>
      <c r="D516" s="179"/>
      <c r="E516" s="180">
        <v>37.700000000000003</v>
      </c>
      <c r="F516" s="157"/>
      <c r="G516" s="157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57"/>
      <c r="X516" s="157"/>
      <c r="Y516" s="157"/>
      <c r="Z516" s="147"/>
      <c r="AA516" s="147"/>
      <c r="AB516" s="147"/>
      <c r="AC516" s="147"/>
      <c r="AD516" s="147"/>
      <c r="AE516" s="147"/>
      <c r="AF516" s="147"/>
      <c r="AG516" s="147" t="s">
        <v>214</v>
      </c>
      <c r="AH516" s="147">
        <v>0</v>
      </c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outlineLevel="3" x14ac:dyDescent="0.2">
      <c r="A517" s="154"/>
      <c r="B517" s="155"/>
      <c r="C517" s="190" t="s">
        <v>760</v>
      </c>
      <c r="D517" s="179"/>
      <c r="E517" s="180">
        <v>15.07</v>
      </c>
      <c r="F517" s="157"/>
      <c r="G517" s="157"/>
      <c r="H517" s="157"/>
      <c r="I517" s="157"/>
      <c r="J517" s="157"/>
      <c r="K517" s="157"/>
      <c r="L517" s="157"/>
      <c r="M517" s="157"/>
      <c r="N517" s="156"/>
      <c r="O517" s="156"/>
      <c r="P517" s="156"/>
      <c r="Q517" s="156"/>
      <c r="R517" s="157"/>
      <c r="S517" s="157"/>
      <c r="T517" s="157"/>
      <c r="U517" s="157"/>
      <c r="V517" s="157"/>
      <c r="W517" s="157"/>
      <c r="X517" s="157"/>
      <c r="Y517" s="157"/>
      <c r="Z517" s="147"/>
      <c r="AA517" s="147"/>
      <c r="AB517" s="147"/>
      <c r="AC517" s="147"/>
      <c r="AD517" s="147"/>
      <c r="AE517" s="147"/>
      <c r="AF517" s="147"/>
      <c r="AG517" s="147" t="s">
        <v>214</v>
      </c>
      <c r="AH517" s="147">
        <v>0</v>
      </c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3" x14ac:dyDescent="0.2">
      <c r="A518" s="154"/>
      <c r="B518" s="155"/>
      <c r="C518" s="190" t="s">
        <v>761</v>
      </c>
      <c r="D518" s="179"/>
      <c r="E518" s="180">
        <v>18.2</v>
      </c>
      <c r="F518" s="157"/>
      <c r="G518" s="157"/>
      <c r="H518" s="157"/>
      <c r="I518" s="157"/>
      <c r="J518" s="157"/>
      <c r="K518" s="157"/>
      <c r="L518" s="157"/>
      <c r="M518" s="157"/>
      <c r="N518" s="156"/>
      <c r="O518" s="156"/>
      <c r="P518" s="156"/>
      <c r="Q518" s="156"/>
      <c r="R518" s="157"/>
      <c r="S518" s="157"/>
      <c r="T518" s="157"/>
      <c r="U518" s="157"/>
      <c r="V518" s="157"/>
      <c r="W518" s="157"/>
      <c r="X518" s="157"/>
      <c r="Y518" s="157"/>
      <c r="Z518" s="147"/>
      <c r="AA518" s="147"/>
      <c r="AB518" s="147"/>
      <c r="AC518" s="147"/>
      <c r="AD518" s="147"/>
      <c r="AE518" s="147"/>
      <c r="AF518" s="147"/>
      <c r="AG518" s="147" t="s">
        <v>214</v>
      </c>
      <c r="AH518" s="147">
        <v>0</v>
      </c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3" x14ac:dyDescent="0.2">
      <c r="A519" s="154"/>
      <c r="B519" s="155"/>
      <c r="C519" s="190" t="s">
        <v>762</v>
      </c>
      <c r="D519" s="179"/>
      <c r="E519" s="180">
        <v>2.65</v>
      </c>
      <c r="F519" s="157"/>
      <c r="G519" s="157"/>
      <c r="H519" s="157"/>
      <c r="I519" s="157"/>
      <c r="J519" s="157"/>
      <c r="K519" s="157"/>
      <c r="L519" s="157"/>
      <c r="M519" s="157"/>
      <c r="N519" s="156"/>
      <c r="O519" s="156"/>
      <c r="P519" s="156"/>
      <c r="Q519" s="156"/>
      <c r="R519" s="157"/>
      <c r="S519" s="157"/>
      <c r="T519" s="157"/>
      <c r="U519" s="157"/>
      <c r="V519" s="157"/>
      <c r="W519" s="157"/>
      <c r="X519" s="157"/>
      <c r="Y519" s="157"/>
      <c r="Z519" s="147"/>
      <c r="AA519" s="147"/>
      <c r="AB519" s="147"/>
      <c r="AC519" s="147"/>
      <c r="AD519" s="147"/>
      <c r="AE519" s="147"/>
      <c r="AF519" s="147"/>
      <c r="AG519" s="147" t="s">
        <v>214</v>
      </c>
      <c r="AH519" s="147">
        <v>0</v>
      </c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outlineLevel="1" x14ac:dyDescent="0.2">
      <c r="A520" s="166">
        <v>144</v>
      </c>
      <c r="B520" s="167" t="s">
        <v>763</v>
      </c>
      <c r="C520" s="175" t="s">
        <v>764</v>
      </c>
      <c r="D520" s="168" t="s">
        <v>345</v>
      </c>
      <c r="E520" s="169">
        <v>4.7949999999999999</v>
      </c>
      <c r="F520" s="170"/>
      <c r="G520" s="171">
        <f>ROUND(E520*F520,2)</f>
        <v>0</v>
      </c>
      <c r="H520" s="170"/>
      <c r="I520" s="171">
        <f>ROUND(E520*H520,2)</f>
        <v>0</v>
      </c>
      <c r="J520" s="170"/>
      <c r="K520" s="171">
        <f>ROUND(E520*J520,2)</f>
        <v>0</v>
      </c>
      <c r="L520" s="171">
        <v>21</v>
      </c>
      <c r="M520" s="171">
        <f>G520*(1+L520/100)</f>
        <v>0</v>
      </c>
      <c r="N520" s="169">
        <v>0</v>
      </c>
      <c r="O520" s="169">
        <f>ROUND(E520*N520,2)</f>
        <v>0</v>
      </c>
      <c r="P520" s="169">
        <v>3.2000000000000002E-3</v>
      </c>
      <c r="Q520" s="169">
        <f>ROUND(E520*P520,2)</f>
        <v>0.02</v>
      </c>
      <c r="R520" s="171" t="s">
        <v>746</v>
      </c>
      <c r="S520" s="171" t="s">
        <v>183</v>
      </c>
      <c r="T520" s="172" t="s">
        <v>183</v>
      </c>
      <c r="U520" s="157">
        <v>8.0500000000000002E-2</v>
      </c>
      <c r="V520" s="157">
        <f>ROUND(E520*U520,2)</f>
        <v>0.39</v>
      </c>
      <c r="W520" s="157"/>
      <c r="X520" s="157" t="s">
        <v>211</v>
      </c>
      <c r="Y520" s="157" t="s">
        <v>186</v>
      </c>
      <c r="Z520" s="147"/>
      <c r="AA520" s="147"/>
      <c r="AB520" s="147"/>
      <c r="AC520" s="147"/>
      <c r="AD520" s="147"/>
      <c r="AE520" s="147"/>
      <c r="AF520" s="147"/>
      <c r="AG520" s="147" t="s">
        <v>212</v>
      </c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2" x14ac:dyDescent="0.2">
      <c r="A521" s="154"/>
      <c r="B521" s="155"/>
      <c r="C521" s="190" t="s">
        <v>592</v>
      </c>
      <c r="D521" s="179"/>
      <c r="E521" s="180">
        <v>4.7949999999999999</v>
      </c>
      <c r="F521" s="157"/>
      <c r="G521" s="157"/>
      <c r="H521" s="157"/>
      <c r="I521" s="157"/>
      <c r="J521" s="157"/>
      <c r="K521" s="157"/>
      <c r="L521" s="157"/>
      <c r="M521" s="157"/>
      <c r="N521" s="156"/>
      <c r="O521" s="156"/>
      <c r="P521" s="156"/>
      <c r="Q521" s="156"/>
      <c r="R521" s="157"/>
      <c r="S521" s="157"/>
      <c r="T521" s="157"/>
      <c r="U521" s="157"/>
      <c r="V521" s="157"/>
      <c r="W521" s="157"/>
      <c r="X521" s="157"/>
      <c r="Y521" s="157"/>
      <c r="Z521" s="147"/>
      <c r="AA521" s="147"/>
      <c r="AB521" s="147"/>
      <c r="AC521" s="147"/>
      <c r="AD521" s="147"/>
      <c r="AE521" s="147"/>
      <c r="AF521" s="147"/>
      <c r="AG521" s="147" t="s">
        <v>214</v>
      </c>
      <c r="AH521" s="147">
        <v>0</v>
      </c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outlineLevel="1" x14ac:dyDescent="0.2">
      <c r="A522" s="166">
        <v>145</v>
      </c>
      <c r="B522" s="167" t="s">
        <v>765</v>
      </c>
      <c r="C522" s="175" t="s">
        <v>766</v>
      </c>
      <c r="D522" s="168" t="s">
        <v>345</v>
      </c>
      <c r="E522" s="169">
        <v>88.4</v>
      </c>
      <c r="F522" s="170"/>
      <c r="G522" s="171">
        <f>ROUND(E522*F522,2)</f>
        <v>0</v>
      </c>
      <c r="H522" s="170"/>
      <c r="I522" s="171">
        <f>ROUND(E522*H522,2)</f>
        <v>0</v>
      </c>
      <c r="J522" s="170"/>
      <c r="K522" s="171">
        <f>ROUND(E522*J522,2)</f>
        <v>0</v>
      </c>
      <c r="L522" s="171">
        <v>21</v>
      </c>
      <c r="M522" s="171">
        <f>G522*(1+L522/100)</f>
        <v>0</v>
      </c>
      <c r="N522" s="169">
        <v>0</v>
      </c>
      <c r="O522" s="169">
        <f>ROUND(E522*N522,2)</f>
        <v>0</v>
      </c>
      <c r="P522" s="169">
        <v>1.3500000000000001E-3</v>
      </c>
      <c r="Q522" s="169">
        <f>ROUND(E522*P522,2)</f>
        <v>0.12</v>
      </c>
      <c r="R522" s="171" t="s">
        <v>746</v>
      </c>
      <c r="S522" s="171" t="s">
        <v>183</v>
      </c>
      <c r="T522" s="172" t="s">
        <v>183</v>
      </c>
      <c r="U522" s="157">
        <v>9.1999999999999998E-2</v>
      </c>
      <c r="V522" s="157">
        <f>ROUND(E522*U522,2)</f>
        <v>8.1300000000000008</v>
      </c>
      <c r="W522" s="157"/>
      <c r="X522" s="157" t="s">
        <v>211</v>
      </c>
      <c r="Y522" s="157" t="s">
        <v>186</v>
      </c>
      <c r="Z522" s="147"/>
      <c r="AA522" s="147"/>
      <c r="AB522" s="147"/>
      <c r="AC522" s="147"/>
      <c r="AD522" s="147"/>
      <c r="AE522" s="147"/>
      <c r="AF522" s="147"/>
      <c r="AG522" s="147" t="s">
        <v>212</v>
      </c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outlineLevel="2" x14ac:dyDescent="0.2">
      <c r="A523" s="154"/>
      <c r="B523" s="155"/>
      <c r="C523" s="190" t="s">
        <v>767</v>
      </c>
      <c r="D523" s="179"/>
      <c r="E523" s="180">
        <v>35.1</v>
      </c>
      <c r="F523" s="157"/>
      <c r="G523" s="157"/>
      <c r="H523" s="157"/>
      <c r="I523" s="157"/>
      <c r="J523" s="157"/>
      <c r="K523" s="157"/>
      <c r="L523" s="157"/>
      <c r="M523" s="157"/>
      <c r="N523" s="156"/>
      <c r="O523" s="156"/>
      <c r="P523" s="156"/>
      <c r="Q523" s="156"/>
      <c r="R523" s="157"/>
      <c r="S523" s="157"/>
      <c r="T523" s="157"/>
      <c r="U523" s="157"/>
      <c r="V523" s="157"/>
      <c r="W523" s="157"/>
      <c r="X523" s="157"/>
      <c r="Y523" s="157"/>
      <c r="Z523" s="147"/>
      <c r="AA523" s="147"/>
      <c r="AB523" s="147"/>
      <c r="AC523" s="147"/>
      <c r="AD523" s="147"/>
      <c r="AE523" s="147"/>
      <c r="AF523" s="147"/>
      <c r="AG523" s="147" t="s">
        <v>214</v>
      </c>
      <c r="AH523" s="147">
        <v>0</v>
      </c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outlineLevel="3" x14ac:dyDescent="0.2">
      <c r="A524" s="154"/>
      <c r="B524" s="155"/>
      <c r="C524" s="190" t="s">
        <v>768</v>
      </c>
      <c r="D524" s="179"/>
      <c r="E524" s="180">
        <v>4.55</v>
      </c>
      <c r="F524" s="157"/>
      <c r="G524" s="157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57"/>
      <c r="X524" s="157"/>
      <c r="Y524" s="157"/>
      <c r="Z524" s="147"/>
      <c r="AA524" s="147"/>
      <c r="AB524" s="147"/>
      <c r="AC524" s="147"/>
      <c r="AD524" s="147"/>
      <c r="AE524" s="147"/>
      <c r="AF524" s="147"/>
      <c r="AG524" s="147" t="s">
        <v>214</v>
      </c>
      <c r="AH524" s="147">
        <v>0</v>
      </c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outlineLevel="3" x14ac:dyDescent="0.2">
      <c r="A525" s="154"/>
      <c r="B525" s="155"/>
      <c r="C525" s="190" t="s">
        <v>769</v>
      </c>
      <c r="D525" s="179"/>
      <c r="E525" s="180">
        <v>15.07</v>
      </c>
      <c r="F525" s="157"/>
      <c r="G525" s="157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57"/>
      <c r="X525" s="157"/>
      <c r="Y525" s="157"/>
      <c r="Z525" s="147"/>
      <c r="AA525" s="147"/>
      <c r="AB525" s="147"/>
      <c r="AC525" s="147"/>
      <c r="AD525" s="147"/>
      <c r="AE525" s="147"/>
      <c r="AF525" s="147"/>
      <c r="AG525" s="147" t="s">
        <v>214</v>
      </c>
      <c r="AH525" s="147">
        <v>0</v>
      </c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3" x14ac:dyDescent="0.2">
      <c r="A526" s="154"/>
      <c r="B526" s="155"/>
      <c r="C526" s="190" t="s">
        <v>770</v>
      </c>
      <c r="D526" s="179"/>
      <c r="E526" s="180">
        <v>2.65</v>
      </c>
      <c r="F526" s="157"/>
      <c r="G526" s="157"/>
      <c r="H526" s="157"/>
      <c r="I526" s="157"/>
      <c r="J526" s="157"/>
      <c r="K526" s="157"/>
      <c r="L526" s="157"/>
      <c r="M526" s="157"/>
      <c r="N526" s="156"/>
      <c r="O526" s="156"/>
      <c r="P526" s="156"/>
      <c r="Q526" s="156"/>
      <c r="R526" s="157"/>
      <c r="S526" s="157"/>
      <c r="T526" s="157"/>
      <c r="U526" s="157"/>
      <c r="V526" s="157"/>
      <c r="W526" s="157"/>
      <c r="X526" s="157"/>
      <c r="Y526" s="157"/>
      <c r="Z526" s="147"/>
      <c r="AA526" s="147"/>
      <c r="AB526" s="147"/>
      <c r="AC526" s="147"/>
      <c r="AD526" s="147"/>
      <c r="AE526" s="147"/>
      <c r="AF526" s="147"/>
      <c r="AG526" s="147" t="s">
        <v>214</v>
      </c>
      <c r="AH526" s="147">
        <v>0</v>
      </c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outlineLevel="3" x14ac:dyDescent="0.2">
      <c r="A527" s="154"/>
      <c r="B527" s="155"/>
      <c r="C527" s="190" t="s">
        <v>771</v>
      </c>
      <c r="D527" s="179"/>
      <c r="E527" s="180">
        <v>1.55</v>
      </c>
      <c r="F527" s="157"/>
      <c r="G527" s="157"/>
      <c r="H527" s="157"/>
      <c r="I527" s="157"/>
      <c r="J527" s="157"/>
      <c r="K527" s="157"/>
      <c r="L527" s="157"/>
      <c r="M527" s="157"/>
      <c r="N527" s="156"/>
      <c r="O527" s="156"/>
      <c r="P527" s="156"/>
      <c r="Q527" s="156"/>
      <c r="R527" s="157"/>
      <c r="S527" s="157"/>
      <c r="T527" s="157"/>
      <c r="U527" s="157"/>
      <c r="V527" s="157"/>
      <c r="W527" s="157"/>
      <c r="X527" s="157"/>
      <c r="Y527" s="157"/>
      <c r="Z527" s="147"/>
      <c r="AA527" s="147"/>
      <c r="AB527" s="147"/>
      <c r="AC527" s="147"/>
      <c r="AD527" s="147"/>
      <c r="AE527" s="147"/>
      <c r="AF527" s="147"/>
      <c r="AG527" s="147" t="s">
        <v>214</v>
      </c>
      <c r="AH527" s="147">
        <v>0</v>
      </c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outlineLevel="3" x14ac:dyDescent="0.2">
      <c r="A528" s="154"/>
      <c r="B528" s="155"/>
      <c r="C528" s="190" t="s">
        <v>772</v>
      </c>
      <c r="D528" s="179"/>
      <c r="E528" s="180">
        <v>1.65</v>
      </c>
      <c r="F528" s="157"/>
      <c r="G528" s="157"/>
      <c r="H528" s="157"/>
      <c r="I528" s="157"/>
      <c r="J528" s="157"/>
      <c r="K528" s="157"/>
      <c r="L528" s="157"/>
      <c r="M528" s="157"/>
      <c r="N528" s="156"/>
      <c r="O528" s="156"/>
      <c r="P528" s="156"/>
      <c r="Q528" s="156"/>
      <c r="R528" s="157"/>
      <c r="S528" s="157"/>
      <c r="T528" s="157"/>
      <c r="U528" s="157"/>
      <c r="V528" s="157"/>
      <c r="W528" s="157"/>
      <c r="X528" s="157"/>
      <c r="Y528" s="157"/>
      <c r="Z528" s="147"/>
      <c r="AA528" s="147"/>
      <c r="AB528" s="147"/>
      <c r="AC528" s="147"/>
      <c r="AD528" s="147"/>
      <c r="AE528" s="147"/>
      <c r="AF528" s="147"/>
      <c r="AG528" s="147" t="s">
        <v>214</v>
      </c>
      <c r="AH528" s="147">
        <v>0</v>
      </c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3" x14ac:dyDescent="0.2">
      <c r="A529" s="154"/>
      <c r="B529" s="155"/>
      <c r="C529" s="190" t="s">
        <v>773</v>
      </c>
      <c r="D529" s="179"/>
      <c r="E529" s="180">
        <v>27.83</v>
      </c>
      <c r="F529" s="157"/>
      <c r="G529" s="157"/>
      <c r="H529" s="157"/>
      <c r="I529" s="157"/>
      <c r="J529" s="157"/>
      <c r="K529" s="157"/>
      <c r="L529" s="157"/>
      <c r="M529" s="157"/>
      <c r="N529" s="156"/>
      <c r="O529" s="156"/>
      <c r="P529" s="156"/>
      <c r="Q529" s="156"/>
      <c r="R529" s="157"/>
      <c r="S529" s="157"/>
      <c r="T529" s="157"/>
      <c r="U529" s="157"/>
      <c r="V529" s="157"/>
      <c r="W529" s="157"/>
      <c r="X529" s="157"/>
      <c r="Y529" s="157"/>
      <c r="Z529" s="147"/>
      <c r="AA529" s="147"/>
      <c r="AB529" s="147"/>
      <c r="AC529" s="147"/>
      <c r="AD529" s="147"/>
      <c r="AE529" s="147"/>
      <c r="AF529" s="147"/>
      <c r="AG529" s="147" t="s">
        <v>214</v>
      </c>
      <c r="AH529" s="147">
        <v>0</v>
      </c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outlineLevel="1" x14ac:dyDescent="0.2">
      <c r="A530" s="166">
        <v>146</v>
      </c>
      <c r="B530" s="167" t="s">
        <v>774</v>
      </c>
      <c r="C530" s="175" t="s">
        <v>775</v>
      </c>
      <c r="D530" s="168" t="s">
        <v>345</v>
      </c>
      <c r="E530" s="169">
        <v>2.6</v>
      </c>
      <c r="F530" s="170"/>
      <c r="G530" s="171">
        <f>ROUND(E530*F530,2)</f>
        <v>0</v>
      </c>
      <c r="H530" s="170"/>
      <c r="I530" s="171">
        <f>ROUND(E530*H530,2)</f>
        <v>0</v>
      </c>
      <c r="J530" s="170"/>
      <c r="K530" s="171">
        <f>ROUND(E530*J530,2)</f>
        <v>0</v>
      </c>
      <c r="L530" s="171">
        <v>21</v>
      </c>
      <c r="M530" s="171">
        <f>G530*(1+L530/100)</f>
        <v>0</v>
      </c>
      <c r="N530" s="169">
        <v>0</v>
      </c>
      <c r="O530" s="169">
        <f>ROUND(E530*N530,2)</f>
        <v>0</v>
      </c>
      <c r="P530" s="169">
        <v>2.5200000000000001E-3</v>
      </c>
      <c r="Q530" s="169">
        <f>ROUND(E530*P530,2)</f>
        <v>0.01</v>
      </c>
      <c r="R530" s="171" t="s">
        <v>746</v>
      </c>
      <c r="S530" s="171" t="s">
        <v>183</v>
      </c>
      <c r="T530" s="172" t="s">
        <v>183</v>
      </c>
      <c r="U530" s="157">
        <v>9.1999999999999998E-2</v>
      </c>
      <c r="V530" s="157">
        <f>ROUND(E530*U530,2)</f>
        <v>0.24</v>
      </c>
      <c r="W530" s="157"/>
      <c r="X530" s="157" t="s">
        <v>211</v>
      </c>
      <c r="Y530" s="157" t="s">
        <v>186</v>
      </c>
      <c r="Z530" s="147"/>
      <c r="AA530" s="147"/>
      <c r="AB530" s="147"/>
      <c r="AC530" s="147"/>
      <c r="AD530" s="147"/>
      <c r="AE530" s="147"/>
      <c r="AF530" s="147"/>
      <c r="AG530" s="147" t="s">
        <v>212</v>
      </c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outlineLevel="2" x14ac:dyDescent="0.2">
      <c r="A531" s="154"/>
      <c r="B531" s="155"/>
      <c r="C531" s="190" t="s">
        <v>751</v>
      </c>
      <c r="D531" s="179"/>
      <c r="E531" s="180">
        <v>2.6</v>
      </c>
      <c r="F531" s="157"/>
      <c r="G531" s="157"/>
      <c r="H531" s="157"/>
      <c r="I531" s="157"/>
      <c r="J531" s="157"/>
      <c r="K531" s="157"/>
      <c r="L531" s="157"/>
      <c r="M531" s="157"/>
      <c r="N531" s="156"/>
      <c r="O531" s="156"/>
      <c r="P531" s="156"/>
      <c r="Q531" s="156"/>
      <c r="R531" s="157"/>
      <c r="S531" s="157"/>
      <c r="T531" s="157"/>
      <c r="U531" s="157"/>
      <c r="V531" s="157"/>
      <c r="W531" s="157"/>
      <c r="X531" s="157"/>
      <c r="Y531" s="157"/>
      <c r="Z531" s="147"/>
      <c r="AA531" s="147"/>
      <c r="AB531" s="147"/>
      <c r="AC531" s="147"/>
      <c r="AD531" s="147"/>
      <c r="AE531" s="147"/>
      <c r="AF531" s="147"/>
      <c r="AG531" s="147" t="s">
        <v>214</v>
      </c>
      <c r="AH531" s="147">
        <v>0</v>
      </c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outlineLevel="1" x14ac:dyDescent="0.2">
      <c r="A532" s="166">
        <v>147</v>
      </c>
      <c r="B532" s="167" t="s">
        <v>776</v>
      </c>
      <c r="C532" s="175" t="s">
        <v>777</v>
      </c>
      <c r="D532" s="168" t="s">
        <v>345</v>
      </c>
      <c r="E532" s="169">
        <v>13.95</v>
      </c>
      <c r="F532" s="170"/>
      <c r="G532" s="171">
        <f>ROUND(E532*F532,2)</f>
        <v>0</v>
      </c>
      <c r="H532" s="170"/>
      <c r="I532" s="171">
        <f>ROUND(E532*H532,2)</f>
        <v>0</v>
      </c>
      <c r="J532" s="170"/>
      <c r="K532" s="171">
        <f>ROUND(E532*J532,2)</f>
        <v>0</v>
      </c>
      <c r="L532" s="171">
        <v>21</v>
      </c>
      <c r="M532" s="171">
        <f>G532*(1+L532/100)</f>
        <v>0</v>
      </c>
      <c r="N532" s="169">
        <v>0</v>
      </c>
      <c r="O532" s="169">
        <f>ROUND(E532*N532,2)</f>
        <v>0</v>
      </c>
      <c r="P532" s="169">
        <v>3.5599999999999998E-3</v>
      </c>
      <c r="Q532" s="169">
        <f>ROUND(E532*P532,2)</f>
        <v>0.05</v>
      </c>
      <c r="R532" s="171" t="s">
        <v>746</v>
      </c>
      <c r="S532" s="171" t="s">
        <v>183</v>
      </c>
      <c r="T532" s="172" t="s">
        <v>183</v>
      </c>
      <c r="U532" s="157">
        <v>8.0500000000000002E-2</v>
      </c>
      <c r="V532" s="157">
        <f>ROUND(E532*U532,2)</f>
        <v>1.1200000000000001</v>
      </c>
      <c r="W532" s="157"/>
      <c r="X532" s="157" t="s">
        <v>211</v>
      </c>
      <c r="Y532" s="157" t="s">
        <v>186</v>
      </c>
      <c r="Z532" s="147"/>
      <c r="AA532" s="147"/>
      <c r="AB532" s="147"/>
      <c r="AC532" s="147"/>
      <c r="AD532" s="147"/>
      <c r="AE532" s="147"/>
      <c r="AF532" s="147"/>
      <c r="AG532" s="147" t="s">
        <v>212</v>
      </c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2" x14ac:dyDescent="0.2">
      <c r="A533" s="154"/>
      <c r="B533" s="155"/>
      <c r="C533" s="190" t="s">
        <v>747</v>
      </c>
      <c r="D533" s="179"/>
      <c r="E533" s="180">
        <v>13.95</v>
      </c>
      <c r="F533" s="157"/>
      <c r="G533" s="157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57"/>
      <c r="X533" s="157"/>
      <c r="Y533" s="157"/>
      <c r="Z533" s="147"/>
      <c r="AA533" s="147"/>
      <c r="AB533" s="147"/>
      <c r="AC533" s="147"/>
      <c r="AD533" s="147"/>
      <c r="AE533" s="147"/>
      <c r="AF533" s="147"/>
      <c r="AG533" s="147" t="s">
        <v>214</v>
      </c>
      <c r="AH533" s="147">
        <v>0</v>
      </c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ht="22.5" outlineLevel="1" x14ac:dyDescent="0.2">
      <c r="A534" s="166">
        <v>148</v>
      </c>
      <c r="B534" s="167" t="s">
        <v>778</v>
      </c>
      <c r="C534" s="175" t="s">
        <v>779</v>
      </c>
      <c r="D534" s="168" t="s">
        <v>209</v>
      </c>
      <c r="E534" s="169">
        <v>19.668880000000001</v>
      </c>
      <c r="F534" s="170"/>
      <c r="G534" s="171">
        <f>ROUND(E534*F534,2)</f>
        <v>0</v>
      </c>
      <c r="H534" s="170"/>
      <c r="I534" s="171">
        <f>ROUND(E534*H534,2)</f>
        <v>0</v>
      </c>
      <c r="J534" s="170"/>
      <c r="K534" s="171">
        <f>ROUND(E534*J534,2)</f>
        <v>0</v>
      </c>
      <c r="L534" s="171">
        <v>21</v>
      </c>
      <c r="M534" s="171">
        <f>G534*(1+L534/100)</f>
        <v>0</v>
      </c>
      <c r="N534" s="169">
        <v>9.5999999999999992E-3</v>
      </c>
      <c r="O534" s="169">
        <f>ROUND(E534*N534,2)</f>
        <v>0.19</v>
      </c>
      <c r="P534" s="169">
        <v>0</v>
      </c>
      <c r="Q534" s="169">
        <f>ROUND(E534*P534,2)</f>
        <v>0</v>
      </c>
      <c r="R534" s="171" t="s">
        <v>301</v>
      </c>
      <c r="S534" s="171" t="s">
        <v>183</v>
      </c>
      <c r="T534" s="172" t="s">
        <v>183</v>
      </c>
      <c r="U534" s="157">
        <v>0</v>
      </c>
      <c r="V534" s="157">
        <f>ROUND(E534*U534,2)</f>
        <v>0</v>
      </c>
      <c r="W534" s="157"/>
      <c r="X534" s="157" t="s">
        <v>302</v>
      </c>
      <c r="Y534" s="157" t="s">
        <v>186</v>
      </c>
      <c r="Z534" s="147"/>
      <c r="AA534" s="147"/>
      <c r="AB534" s="147"/>
      <c r="AC534" s="147"/>
      <c r="AD534" s="147"/>
      <c r="AE534" s="147"/>
      <c r="AF534" s="147"/>
      <c r="AG534" s="147" t="s">
        <v>303</v>
      </c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outlineLevel="2" x14ac:dyDescent="0.2">
      <c r="A535" s="154"/>
      <c r="B535" s="155"/>
      <c r="C535" s="190" t="s">
        <v>780</v>
      </c>
      <c r="D535" s="179"/>
      <c r="E535" s="180">
        <v>19.668880000000001</v>
      </c>
      <c r="F535" s="157"/>
      <c r="G535" s="157"/>
      <c r="H535" s="157"/>
      <c r="I535" s="157"/>
      <c r="J535" s="157"/>
      <c r="K535" s="157"/>
      <c r="L535" s="157"/>
      <c r="M535" s="157"/>
      <c r="N535" s="156"/>
      <c r="O535" s="156"/>
      <c r="P535" s="156"/>
      <c r="Q535" s="156"/>
      <c r="R535" s="157"/>
      <c r="S535" s="157"/>
      <c r="T535" s="157"/>
      <c r="U535" s="157"/>
      <c r="V535" s="157"/>
      <c r="W535" s="157"/>
      <c r="X535" s="157"/>
      <c r="Y535" s="157"/>
      <c r="Z535" s="147"/>
      <c r="AA535" s="147"/>
      <c r="AB535" s="147"/>
      <c r="AC535" s="147"/>
      <c r="AD535" s="147"/>
      <c r="AE535" s="147"/>
      <c r="AF535" s="147"/>
      <c r="AG535" s="147" t="s">
        <v>214</v>
      </c>
      <c r="AH535" s="147">
        <v>0</v>
      </c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  <c r="BF535" s="147"/>
      <c r="BG535" s="147"/>
      <c r="BH535" s="147"/>
    </row>
    <row r="536" spans="1:60" outlineLevel="1" x14ac:dyDescent="0.2">
      <c r="A536" s="166">
        <v>149</v>
      </c>
      <c r="B536" s="167" t="s">
        <v>781</v>
      </c>
      <c r="C536" s="175" t="s">
        <v>782</v>
      </c>
      <c r="D536" s="168" t="s">
        <v>275</v>
      </c>
      <c r="E536" s="169">
        <v>0.47849000000000003</v>
      </c>
      <c r="F536" s="170"/>
      <c r="G536" s="171">
        <f>ROUND(E536*F536,2)</f>
        <v>0</v>
      </c>
      <c r="H536" s="170"/>
      <c r="I536" s="171">
        <f>ROUND(E536*H536,2)</f>
        <v>0</v>
      </c>
      <c r="J536" s="170"/>
      <c r="K536" s="171">
        <f>ROUND(E536*J536,2)</f>
        <v>0</v>
      </c>
      <c r="L536" s="171">
        <v>21</v>
      </c>
      <c r="M536" s="171">
        <f>G536*(1+L536/100)</f>
        <v>0</v>
      </c>
      <c r="N536" s="169">
        <v>0</v>
      </c>
      <c r="O536" s="169">
        <f>ROUND(E536*N536,2)</f>
        <v>0</v>
      </c>
      <c r="P536" s="169">
        <v>0</v>
      </c>
      <c r="Q536" s="169">
        <f>ROUND(E536*P536,2)</f>
        <v>0</v>
      </c>
      <c r="R536" s="171" t="s">
        <v>746</v>
      </c>
      <c r="S536" s="171" t="s">
        <v>183</v>
      </c>
      <c r="T536" s="172" t="s">
        <v>183</v>
      </c>
      <c r="U536" s="157">
        <v>4.82</v>
      </c>
      <c r="V536" s="157">
        <f>ROUND(E536*U536,2)</f>
        <v>2.31</v>
      </c>
      <c r="W536" s="157"/>
      <c r="X536" s="157" t="s">
        <v>651</v>
      </c>
      <c r="Y536" s="157" t="s">
        <v>186</v>
      </c>
      <c r="Z536" s="147"/>
      <c r="AA536" s="147"/>
      <c r="AB536" s="147"/>
      <c r="AC536" s="147"/>
      <c r="AD536" s="147"/>
      <c r="AE536" s="147"/>
      <c r="AF536" s="147"/>
      <c r="AG536" s="147" t="s">
        <v>652</v>
      </c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 outlineLevel="2" x14ac:dyDescent="0.2">
      <c r="A537" s="154"/>
      <c r="B537" s="155"/>
      <c r="C537" s="259" t="s">
        <v>681</v>
      </c>
      <c r="D537" s="260"/>
      <c r="E537" s="260"/>
      <c r="F537" s="260"/>
      <c r="G537" s="260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57"/>
      <c r="X537" s="157"/>
      <c r="Y537" s="157"/>
      <c r="Z537" s="147"/>
      <c r="AA537" s="147"/>
      <c r="AB537" s="147"/>
      <c r="AC537" s="147"/>
      <c r="AD537" s="147"/>
      <c r="AE537" s="147"/>
      <c r="AF537" s="147"/>
      <c r="AG537" s="147" t="s">
        <v>222</v>
      </c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  <c r="BF537" s="147"/>
      <c r="BG537" s="147"/>
      <c r="BH537" s="147"/>
    </row>
    <row r="538" spans="1:60" ht="22.5" outlineLevel="1" x14ac:dyDescent="0.2">
      <c r="A538" s="166">
        <v>150</v>
      </c>
      <c r="B538" s="167" t="s">
        <v>783</v>
      </c>
      <c r="C538" s="175" t="s">
        <v>784</v>
      </c>
      <c r="D538" s="168" t="s">
        <v>275</v>
      </c>
      <c r="E538" s="169">
        <v>0.47849000000000003</v>
      </c>
      <c r="F538" s="170"/>
      <c r="G538" s="171">
        <f>ROUND(E538*F538,2)</f>
        <v>0</v>
      </c>
      <c r="H538" s="170"/>
      <c r="I538" s="171">
        <f>ROUND(E538*H538,2)</f>
        <v>0</v>
      </c>
      <c r="J538" s="170"/>
      <c r="K538" s="171">
        <f>ROUND(E538*J538,2)</f>
        <v>0</v>
      </c>
      <c r="L538" s="171">
        <v>21</v>
      </c>
      <c r="M538" s="171">
        <f>G538*(1+L538/100)</f>
        <v>0</v>
      </c>
      <c r="N538" s="169">
        <v>0</v>
      </c>
      <c r="O538" s="169">
        <f>ROUND(E538*N538,2)</f>
        <v>0</v>
      </c>
      <c r="P538" s="169">
        <v>0</v>
      </c>
      <c r="Q538" s="169">
        <f>ROUND(E538*P538,2)</f>
        <v>0</v>
      </c>
      <c r="R538" s="171" t="s">
        <v>746</v>
      </c>
      <c r="S538" s="171" t="s">
        <v>183</v>
      </c>
      <c r="T538" s="172" t="s">
        <v>183</v>
      </c>
      <c r="U538" s="157">
        <v>2.3109999999999999</v>
      </c>
      <c r="V538" s="157">
        <f>ROUND(E538*U538,2)</f>
        <v>1.1100000000000001</v>
      </c>
      <c r="W538" s="157"/>
      <c r="X538" s="157" t="s">
        <v>651</v>
      </c>
      <c r="Y538" s="157" t="s">
        <v>186</v>
      </c>
      <c r="Z538" s="147"/>
      <c r="AA538" s="147"/>
      <c r="AB538" s="147"/>
      <c r="AC538" s="147"/>
      <c r="AD538" s="147"/>
      <c r="AE538" s="147"/>
      <c r="AF538" s="147"/>
      <c r="AG538" s="147" t="s">
        <v>652</v>
      </c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  <c r="BF538" s="147"/>
      <c r="BG538" s="147"/>
      <c r="BH538" s="147"/>
    </row>
    <row r="539" spans="1:60" outlineLevel="2" x14ac:dyDescent="0.2">
      <c r="A539" s="154"/>
      <c r="B539" s="155"/>
      <c r="C539" s="259" t="s">
        <v>681</v>
      </c>
      <c r="D539" s="260"/>
      <c r="E539" s="260"/>
      <c r="F539" s="260"/>
      <c r="G539" s="260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57"/>
      <c r="X539" s="157"/>
      <c r="Y539" s="157"/>
      <c r="Z539" s="147"/>
      <c r="AA539" s="147"/>
      <c r="AB539" s="147"/>
      <c r="AC539" s="147"/>
      <c r="AD539" s="147"/>
      <c r="AE539" s="147"/>
      <c r="AF539" s="147"/>
      <c r="AG539" s="147" t="s">
        <v>222</v>
      </c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x14ac:dyDescent="0.2">
      <c r="A540" s="159" t="s">
        <v>178</v>
      </c>
      <c r="B540" s="160" t="s">
        <v>125</v>
      </c>
      <c r="C540" s="174" t="s">
        <v>126</v>
      </c>
      <c r="D540" s="161"/>
      <c r="E540" s="162"/>
      <c r="F540" s="163"/>
      <c r="G540" s="163">
        <f>SUMIF(AG541:AG587,"&lt;&gt;NOR",G541:G587)</f>
        <v>0</v>
      </c>
      <c r="H540" s="163"/>
      <c r="I540" s="163">
        <f>SUM(I541:I587)</f>
        <v>0</v>
      </c>
      <c r="J540" s="163"/>
      <c r="K540" s="163">
        <f>SUM(K541:K587)</f>
        <v>0</v>
      </c>
      <c r="L540" s="163"/>
      <c r="M540" s="163">
        <f>SUM(M541:M587)</f>
        <v>0</v>
      </c>
      <c r="N540" s="162"/>
      <c r="O540" s="162">
        <f>SUM(O541:O587)</f>
        <v>0.27</v>
      </c>
      <c r="P540" s="162"/>
      <c r="Q540" s="162">
        <f>SUM(Q541:Q587)</f>
        <v>0</v>
      </c>
      <c r="R540" s="163"/>
      <c r="S540" s="163"/>
      <c r="T540" s="164"/>
      <c r="U540" s="158"/>
      <c r="V540" s="158">
        <f>SUM(V541:V587)</f>
        <v>50.1</v>
      </c>
      <c r="W540" s="158"/>
      <c r="X540" s="158"/>
      <c r="Y540" s="158"/>
      <c r="AG540" t="s">
        <v>179</v>
      </c>
    </row>
    <row r="541" spans="1:60" ht="33.75" outlineLevel="1" x14ac:dyDescent="0.2">
      <c r="A541" s="166">
        <v>151</v>
      </c>
      <c r="B541" s="167" t="s">
        <v>785</v>
      </c>
      <c r="C541" s="175" t="s">
        <v>786</v>
      </c>
      <c r="D541" s="168" t="s">
        <v>345</v>
      </c>
      <c r="E541" s="169">
        <v>49.8</v>
      </c>
      <c r="F541" s="170"/>
      <c r="G541" s="171">
        <f>ROUND(E541*F541,2)</f>
        <v>0</v>
      </c>
      <c r="H541" s="170"/>
      <c r="I541" s="171">
        <f>ROUND(E541*H541,2)</f>
        <v>0</v>
      </c>
      <c r="J541" s="170"/>
      <c r="K541" s="171">
        <f>ROUND(E541*J541,2)</f>
        <v>0</v>
      </c>
      <c r="L541" s="171">
        <v>21</v>
      </c>
      <c r="M541" s="171">
        <f>G541*(1+L541/100)</f>
        <v>0</v>
      </c>
      <c r="N541" s="169">
        <v>0</v>
      </c>
      <c r="O541" s="169">
        <f>ROUND(E541*N541,2)</f>
        <v>0</v>
      </c>
      <c r="P541" s="169">
        <v>0</v>
      </c>
      <c r="Q541" s="169">
        <f>ROUND(E541*P541,2)</f>
        <v>0</v>
      </c>
      <c r="R541" s="171" t="s">
        <v>787</v>
      </c>
      <c r="S541" s="171" t="s">
        <v>183</v>
      </c>
      <c r="T541" s="172" t="s">
        <v>183</v>
      </c>
      <c r="U541" s="157">
        <v>0.18</v>
      </c>
      <c r="V541" s="157">
        <f>ROUND(E541*U541,2)</f>
        <v>8.9600000000000009</v>
      </c>
      <c r="W541" s="157"/>
      <c r="X541" s="157" t="s">
        <v>211</v>
      </c>
      <c r="Y541" s="157" t="s">
        <v>186</v>
      </c>
      <c r="Z541" s="147"/>
      <c r="AA541" s="147"/>
      <c r="AB541" s="147"/>
      <c r="AC541" s="147"/>
      <c r="AD541" s="147"/>
      <c r="AE541" s="147"/>
      <c r="AF541" s="147"/>
      <c r="AG541" s="147" t="s">
        <v>212</v>
      </c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2" x14ac:dyDescent="0.2">
      <c r="A542" s="154"/>
      <c r="B542" s="155"/>
      <c r="C542" s="250" t="s">
        <v>788</v>
      </c>
      <c r="D542" s="251"/>
      <c r="E542" s="251"/>
      <c r="F542" s="251"/>
      <c r="G542" s="251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57"/>
      <c r="X542" s="157"/>
      <c r="Y542" s="157"/>
      <c r="Z542" s="147"/>
      <c r="AA542" s="147"/>
      <c r="AB542" s="147"/>
      <c r="AC542" s="147"/>
      <c r="AD542" s="147"/>
      <c r="AE542" s="147"/>
      <c r="AF542" s="147"/>
      <c r="AG542" s="147" t="s">
        <v>189</v>
      </c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 outlineLevel="2" x14ac:dyDescent="0.2">
      <c r="A543" s="154"/>
      <c r="B543" s="155"/>
      <c r="C543" s="190" t="s">
        <v>347</v>
      </c>
      <c r="D543" s="179"/>
      <c r="E543" s="180">
        <v>12.6</v>
      </c>
      <c r="F543" s="157"/>
      <c r="G543" s="157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57"/>
      <c r="X543" s="157"/>
      <c r="Y543" s="157"/>
      <c r="Z543" s="147"/>
      <c r="AA543" s="147"/>
      <c r="AB543" s="147"/>
      <c r="AC543" s="147"/>
      <c r="AD543" s="147"/>
      <c r="AE543" s="147"/>
      <c r="AF543" s="147"/>
      <c r="AG543" s="147" t="s">
        <v>214</v>
      </c>
      <c r="AH543" s="147">
        <v>0</v>
      </c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  <c r="BF543" s="147"/>
      <c r="BG543" s="147"/>
      <c r="BH543" s="147"/>
    </row>
    <row r="544" spans="1:60" outlineLevel="3" x14ac:dyDescent="0.2">
      <c r="A544" s="154"/>
      <c r="B544" s="155"/>
      <c r="C544" s="190" t="s">
        <v>348</v>
      </c>
      <c r="D544" s="179"/>
      <c r="E544" s="180">
        <v>2.7</v>
      </c>
      <c r="F544" s="157"/>
      <c r="G544" s="157"/>
      <c r="H544" s="157"/>
      <c r="I544" s="157"/>
      <c r="J544" s="157"/>
      <c r="K544" s="157"/>
      <c r="L544" s="157"/>
      <c r="M544" s="157"/>
      <c r="N544" s="156"/>
      <c r="O544" s="156"/>
      <c r="P544" s="156"/>
      <c r="Q544" s="156"/>
      <c r="R544" s="157"/>
      <c r="S544" s="157"/>
      <c r="T544" s="157"/>
      <c r="U544" s="157"/>
      <c r="V544" s="157"/>
      <c r="W544" s="157"/>
      <c r="X544" s="157"/>
      <c r="Y544" s="157"/>
      <c r="Z544" s="147"/>
      <c r="AA544" s="147"/>
      <c r="AB544" s="147"/>
      <c r="AC544" s="147"/>
      <c r="AD544" s="147"/>
      <c r="AE544" s="147"/>
      <c r="AF544" s="147"/>
      <c r="AG544" s="147" t="s">
        <v>214</v>
      </c>
      <c r="AH544" s="147">
        <v>0</v>
      </c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  <c r="BF544" s="147"/>
      <c r="BG544" s="147"/>
      <c r="BH544" s="147"/>
    </row>
    <row r="545" spans="1:60" outlineLevel="3" x14ac:dyDescent="0.2">
      <c r="A545" s="154"/>
      <c r="B545" s="155"/>
      <c r="C545" s="190" t="s">
        <v>789</v>
      </c>
      <c r="D545" s="179"/>
      <c r="E545" s="180">
        <v>6.5</v>
      </c>
      <c r="F545" s="157"/>
      <c r="G545" s="157"/>
      <c r="H545" s="157"/>
      <c r="I545" s="157"/>
      <c r="J545" s="157"/>
      <c r="K545" s="157"/>
      <c r="L545" s="157"/>
      <c r="M545" s="157"/>
      <c r="N545" s="156"/>
      <c r="O545" s="156"/>
      <c r="P545" s="156"/>
      <c r="Q545" s="156"/>
      <c r="R545" s="157"/>
      <c r="S545" s="157"/>
      <c r="T545" s="157"/>
      <c r="U545" s="157"/>
      <c r="V545" s="157"/>
      <c r="W545" s="157"/>
      <c r="X545" s="157"/>
      <c r="Y545" s="157"/>
      <c r="Z545" s="147"/>
      <c r="AA545" s="147"/>
      <c r="AB545" s="147"/>
      <c r="AC545" s="147"/>
      <c r="AD545" s="147"/>
      <c r="AE545" s="147"/>
      <c r="AF545" s="147"/>
      <c r="AG545" s="147" t="s">
        <v>214</v>
      </c>
      <c r="AH545" s="147">
        <v>0</v>
      </c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outlineLevel="3" x14ac:dyDescent="0.2">
      <c r="A546" s="154"/>
      <c r="B546" s="155"/>
      <c r="C546" s="190" t="s">
        <v>350</v>
      </c>
      <c r="D546" s="179"/>
      <c r="E546" s="180">
        <v>14</v>
      </c>
      <c r="F546" s="157"/>
      <c r="G546" s="157"/>
      <c r="H546" s="157"/>
      <c r="I546" s="157"/>
      <c r="J546" s="157"/>
      <c r="K546" s="157"/>
      <c r="L546" s="157"/>
      <c r="M546" s="157"/>
      <c r="N546" s="156"/>
      <c r="O546" s="156"/>
      <c r="P546" s="156"/>
      <c r="Q546" s="156"/>
      <c r="R546" s="157"/>
      <c r="S546" s="157"/>
      <c r="T546" s="157"/>
      <c r="U546" s="157"/>
      <c r="V546" s="157"/>
      <c r="W546" s="157"/>
      <c r="X546" s="157"/>
      <c r="Y546" s="157"/>
      <c r="Z546" s="147"/>
      <c r="AA546" s="147"/>
      <c r="AB546" s="147"/>
      <c r="AC546" s="147"/>
      <c r="AD546" s="147"/>
      <c r="AE546" s="147"/>
      <c r="AF546" s="147"/>
      <c r="AG546" s="147" t="s">
        <v>214</v>
      </c>
      <c r="AH546" s="147">
        <v>0</v>
      </c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</row>
    <row r="547" spans="1:60" outlineLevel="3" x14ac:dyDescent="0.2">
      <c r="A547" s="154"/>
      <c r="B547" s="155"/>
      <c r="C547" s="190" t="s">
        <v>351</v>
      </c>
      <c r="D547" s="179"/>
      <c r="E547" s="180">
        <v>14</v>
      </c>
      <c r="F547" s="157"/>
      <c r="G547" s="157"/>
      <c r="H547" s="157"/>
      <c r="I547" s="157"/>
      <c r="J547" s="157"/>
      <c r="K547" s="157"/>
      <c r="L547" s="157"/>
      <c r="M547" s="157"/>
      <c r="N547" s="156"/>
      <c r="O547" s="156"/>
      <c r="P547" s="156"/>
      <c r="Q547" s="156"/>
      <c r="R547" s="157"/>
      <c r="S547" s="157"/>
      <c r="T547" s="157"/>
      <c r="U547" s="157"/>
      <c r="V547" s="157"/>
      <c r="W547" s="157"/>
      <c r="X547" s="157"/>
      <c r="Y547" s="157"/>
      <c r="Z547" s="147"/>
      <c r="AA547" s="147"/>
      <c r="AB547" s="147"/>
      <c r="AC547" s="147"/>
      <c r="AD547" s="147"/>
      <c r="AE547" s="147"/>
      <c r="AF547" s="147"/>
      <c r="AG547" s="147" t="s">
        <v>214</v>
      </c>
      <c r="AH547" s="147">
        <v>0</v>
      </c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ht="33.75" outlineLevel="1" x14ac:dyDescent="0.2">
      <c r="A548" s="166">
        <v>152</v>
      </c>
      <c r="B548" s="167" t="s">
        <v>790</v>
      </c>
      <c r="C548" s="175" t="s">
        <v>791</v>
      </c>
      <c r="D548" s="168" t="s">
        <v>345</v>
      </c>
      <c r="E548" s="169">
        <v>25.3</v>
      </c>
      <c r="F548" s="170"/>
      <c r="G548" s="171">
        <f>ROUND(E548*F548,2)</f>
        <v>0</v>
      </c>
      <c r="H548" s="170"/>
      <c r="I548" s="171">
        <f>ROUND(E548*H548,2)</f>
        <v>0</v>
      </c>
      <c r="J548" s="170"/>
      <c r="K548" s="171">
        <f>ROUND(E548*J548,2)</f>
        <v>0</v>
      </c>
      <c r="L548" s="171">
        <v>21</v>
      </c>
      <c r="M548" s="171">
        <f>G548*(1+L548/100)</f>
        <v>0</v>
      </c>
      <c r="N548" s="169">
        <v>1.2E-4</v>
      </c>
      <c r="O548" s="169">
        <f>ROUND(E548*N548,2)</f>
        <v>0</v>
      </c>
      <c r="P548" s="169">
        <v>0</v>
      </c>
      <c r="Q548" s="169">
        <f>ROUND(E548*P548,2)</f>
        <v>0</v>
      </c>
      <c r="R548" s="171" t="s">
        <v>787</v>
      </c>
      <c r="S548" s="171" t="s">
        <v>183</v>
      </c>
      <c r="T548" s="172" t="s">
        <v>183</v>
      </c>
      <c r="U548" s="157">
        <v>0.64</v>
      </c>
      <c r="V548" s="157">
        <f>ROUND(E548*U548,2)</f>
        <v>16.190000000000001</v>
      </c>
      <c r="W548" s="157"/>
      <c r="X548" s="157" t="s">
        <v>211</v>
      </c>
      <c r="Y548" s="157" t="s">
        <v>186</v>
      </c>
      <c r="Z548" s="147"/>
      <c r="AA548" s="147"/>
      <c r="AB548" s="147"/>
      <c r="AC548" s="147"/>
      <c r="AD548" s="147"/>
      <c r="AE548" s="147"/>
      <c r="AF548" s="147"/>
      <c r="AG548" s="147" t="s">
        <v>212</v>
      </c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ht="22.5" outlineLevel="2" x14ac:dyDescent="0.2">
      <c r="A549" s="154"/>
      <c r="B549" s="155"/>
      <c r="C549" s="250" t="s">
        <v>792</v>
      </c>
      <c r="D549" s="251"/>
      <c r="E549" s="251"/>
      <c r="F549" s="251"/>
      <c r="G549" s="251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57"/>
      <c r="X549" s="157"/>
      <c r="Y549" s="157"/>
      <c r="Z549" s="147"/>
      <c r="AA549" s="147"/>
      <c r="AB549" s="147"/>
      <c r="AC549" s="147"/>
      <c r="AD549" s="147"/>
      <c r="AE549" s="147"/>
      <c r="AF549" s="147"/>
      <c r="AG549" s="147" t="s">
        <v>189</v>
      </c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73" t="str">
        <f>C549</f>
        <v>Dodávka a aplikace parotěsné a paropropustné fólie, těsnicí pásky pod rám a pod vnější parapet, vymezovacího provazce pod vnitřní parapet a silikonového tmelu.</v>
      </c>
      <c r="BB549" s="147"/>
      <c r="BC549" s="147"/>
      <c r="BD549" s="147"/>
      <c r="BE549" s="147"/>
      <c r="BF549" s="147"/>
      <c r="BG549" s="147"/>
      <c r="BH549" s="147"/>
    </row>
    <row r="550" spans="1:60" outlineLevel="2" x14ac:dyDescent="0.2">
      <c r="A550" s="154"/>
      <c r="B550" s="155"/>
      <c r="C550" s="190" t="s">
        <v>497</v>
      </c>
      <c r="D550" s="179"/>
      <c r="E550" s="180">
        <v>4.2</v>
      </c>
      <c r="F550" s="157"/>
      <c r="G550" s="157"/>
      <c r="H550" s="157"/>
      <c r="I550" s="157"/>
      <c r="J550" s="157"/>
      <c r="K550" s="157"/>
      <c r="L550" s="157"/>
      <c r="M550" s="157"/>
      <c r="N550" s="156"/>
      <c r="O550" s="156"/>
      <c r="P550" s="156"/>
      <c r="Q550" s="156"/>
      <c r="R550" s="157"/>
      <c r="S550" s="157"/>
      <c r="T550" s="157"/>
      <c r="U550" s="157"/>
      <c r="V550" s="157"/>
      <c r="W550" s="157"/>
      <c r="X550" s="157"/>
      <c r="Y550" s="157"/>
      <c r="Z550" s="147"/>
      <c r="AA550" s="147"/>
      <c r="AB550" s="147"/>
      <c r="AC550" s="147"/>
      <c r="AD550" s="147"/>
      <c r="AE550" s="147"/>
      <c r="AF550" s="147"/>
      <c r="AG550" s="147" t="s">
        <v>214</v>
      </c>
      <c r="AH550" s="147">
        <v>0</v>
      </c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3" x14ac:dyDescent="0.2">
      <c r="A551" s="154"/>
      <c r="B551" s="155"/>
      <c r="C551" s="190" t="s">
        <v>498</v>
      </c>
      <c r="D551" s="179"/>
      <c r="E551" s="180">
        <v>1.5</v>
      </c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57"/>
      <c r="X551" s="157"/>
      <c r="Y551" s="157"/>
      <c r="Z551" s="147"/>
      <c r="AA551" s="147"/>
      <c r="AB551" s="147"/>
      <c r="AC551" s="147"/>
      <c r="AD551" s="147"/>
      <c r="AE551" s="147"/>
      <c r="AF551" s="147"/>
      <c r="AG551" s="147" t="s">
        <v>214</v>
      </c>
      <c r="AH551" s="147">
        <v>0</v>
      </c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outlineLevel="3" x14ac:dyDescent="0.2">
      <c r="A552" s="154"/>
      <c r="B552" s="155"/>
      <c r="C552" s="190" t="s">
        <v>499</v>
      </c>
      <c r="D552" s="179"/>
      <c r="E552" s="180">
        <v>1.6</v>
      </c>
      <c r="F552" s="157"/>
      <c r="G552" s="157"/>
      <c r="H552" s="157"/>
      <c r="I552" s="157"/>
      <c r="J552" s="157"/>
      <c r="K552" s="157"/>
      <c r="L552" s="157"/>
      <c r="M552" s="157"/>
      <c r="N552" s="156"/>
      <c r="O552" s="156"/>
      <c r="P552" s="156"/>
      <c r="Q552" s="156"/>
      <c r="R552" s="157"/>
      <c r="S552" s="157"/>
      <c r="T552" s="157"/>
      <c r="U552" s="157"/>
      <c r="V552" s="157"/>
      <c r="W552" s="157"/>
      <c r="X552" s="157"/>
      <c r="Y552" s="157"/>
      <c r="Z552" s="147"/>
      <c r="AA552" s="147"/>
      <c r="AB552" s="147"/>
      <c r="AC552" s="147"/>
      <c r="AD552" s="147"/>
      <c r="AE552" s="147"/>
      <c r="AF552" s="147"/>
      <c r="AG552" s="147" t="s">
        <v>214</v>
      </c>
      <c r="AH552" s="147">
        <v>0</v>
      </c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  <c r="BF552" s="147"/>
      <c r="BG552" s="147"/>
      <c r="BH552" s="147"/>
    </row>
    <row r="553" spans="1:60" outlineLevel="3" x14ac:dyDescent="0.2">
      <c r="A553" s="154"/>
      <c r="B553" s="155"/>
      <c r="C553" s="190" t="s">
        <v>793</v>
      </c>
      <c r="D553" s="179"/>
      <c r="E553" s="180">
        <v>9</v>
      </c>
      <c r="F553" s="157"/>
      <c r="G553" s="157"/>
      <c r="H553" s="157"/>
      <c r="I553" s="157"/>
      <c r="J553" s="157"/>
      <c r="K553" s="157"/>
      <c r="L553" s="157"/>
      <c r="M553" s="157"/>
      <c r="N553" s="156"/>
      <c r="O553" s="156"/>
      <c r="P553" s="156"/>
      <c r="Q553" s="156"/>
      <c r="R553" s="157"/>
      <c r="S553" s="157"/>
      <c r="T553" s="157"/>
      <c r="U553" s="157"/>
      <c r="V553" s="157"/>
      <c r="W553" s="157"/>
      <c r="X553" s="157"/>
      <c r="Y553" s="157"/>
      <c r="Z553" s="147"/>
      <c r="AA553" s="147"/>
      <c r="AB553" s="147"/>
      <c r="AC553" s="147"/>
      <c r="AD553" s="147"/>
      <c r="AE553" s="147"/>
      <c r="AF553" s="147"/>
      <c r="AG553" s="147" t="s">
        <v>214</v>
      </c>
      <c r="AH553" s="147">
        <v>0</v>
      </c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3" x14ac:dyDescent="0.2">
      <c r="A554" s="154"/>
      <c r="B554" s="155"/>
      <c r="C554" s="190" t="s">
        <v>794</v>
      </c>
      <c r="D554" s="179"/>
      <c r="E554" s="180">
        <v>9</v>
      </c>
      <c r="F554" s="157"/>
      <c r="G554" s="157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57"/>
      <c r="X554" s="157"/>
      <c r="Y554" s="157"/>
      <c r="Z554" s="147"/>
      <c r="AA554" s="147"/>
      <c r="AB554" s="147"/>
      <c r="AC554" s="147"/>
      <c r="AD554" s="147"/>
      <c r="AE554" s="147"/>
      <c r="AF554" s="147"/>
      <c r="AG554" s="147" t="s">
        <v>214</v>
      </c>
      <c r="AH554" s="147">
        <v>0</v>
      </c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outlineLevel="1" x14ac:dyDescent="0.2">
      <c r="A555" s="166">
        <v>153</v>
      </c>
      <c r="B555" s="167" t="s">
        <v>795</v>
      </c>
      <c r="C555" s="175" t="s">
        <v>796</v>
      </c>
      <c r="D555" s="168" t="s">
        <v>345</v>
      </c>
      <c r="E555" s="169">
        <v>29.1</v>
      </c>
      <c r="F555" s="170"/>
      <c r="G555" s="171">
        <f>ROUND(E555*F555,2)</f>
        <v>0</v>
      </c>
      <c r="H555" s="170"/>
      <c r="I555" s="171">
        <f>ROUND(E555*H555,2)</f>
        <v>0</v>
      </c>
      <c r="J555" s="170"/>
      <c r="K555" s="171">
        <f>ROUND(E555*J555,2)</f>
        <v>0</v>
      </c>
      <c r="L555" s="171">
        <v>21</v>
      </c>
      <c r="M555" s="171">
        <f>G555*(1+L555/100)</f>
        <v>0</v>
      </c>
      <c r="N555" s="169">
        <v>6.0000000000000002E-5</v>
      </c>
      <c r="O555" s="169">
        <f>ROUND(E555*N555,2)</f>
        <v>0</v>
      </c>
      <c r="P555" s="169">
        <v>0</v>
      </c>
      <c r="Q555" s="169">
        <f>ROUND(E555*P555,2)</f>
        <v>0</v>
      </c>
      <c r="R555" s="171" t="s">
        <v>787</v>
      </c>
      <c r="S555" s="171" t="s">
        <v>183</v>
      </c>
      <c r="T555" s="172" t="s">
        <v>183</v>
      </c>
      <c r="U555" s="157">
        <v>0.49</v>
      </c>
      <c r="V555" s="157">
        <f>ROUND(E555*U555,2)</f>
        <v>14.26</v>
      </c>
      <c r="W555" s="157"/>
      <c r="X555" s="157" t="s">
        <v>211</v>
      </c>
      <c r="Y555" s="157" t="s">
        <v>186</v>
      </c>
      <c r="Z555" s="147"/>
      <c r="AA555" s="147"/>
      <c r="AB555" s="147"/>
      <c r="AC555" s="147"/>
      <c r="AD555" s="147"/>
      <c r="AE555" s="147"/>
      <c r="AF555" s="147"/>
      <c r="AG555" s="147" t="s">
        <v>212</v>
      </c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outlineLevel="2" x14ac:dyDescent="0.2">
      <c r="A556" s="154"/>
      <c r="B556" s="155"/>
      <c r="C556" s="250" t="s">
        <v>797</v>
      </c>
      <c r="D556" s="251"/>
      <c r="E556" s="251"/>
      <c r="F556" s="251"/>
      <c r="G556" s="251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57"/>
      <c r="X556" s="157"/>
      <c r="Y556" s="157"/>
      <c r="Z556" s="147"/>
      <c r="AA556" s="147"/>
      <c r="AB556" s="147"/>
      <c r="AC556" s="147"/>
      <c r="AD556" s="147"/>
      <c r="AE556" s="147"/>
      <c r="AF556" s="147"/>
      <c r="AG556" s="147" t="s">
        <v>189</v>
      </c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73" t="str">
        <f>C556</f>
        <v>Montáž plastových oken a dveří nebo oken a dveří z europrofilů včetně dodávky a montáže PU pěny a spojovacích prostředků.</v>
      </c>
      <c r="BB556" s="147"/>
      <c r="BC556" s="147"/>
      <c r="BD556" s="147"/>
      <c r="BE556" s="147"/>
      <c r="BF556" s="147"/>
      <c r="BG556" s="147"/>
      <c r="BH556" s="147"/>
    </row>
    <row r="557" spans="1:60" outlineLevel="2" x14ac:dyDescent="0.2">
      <c r="A557" s="154"/>
      <c r="B557" s="155"/>
      <c r="C557" s="190" t="s">
        <v>354</v>
      </c>
      <c r="D557" s="179"/>
      <c r="E557" s="180">
        <v>16.8</v>
      </c>
      <c r="F557" s="157"/>
      <c r="G557" s="157"/>
      <c r="H557" s="157"/>
      <c r="I557" s="157"/>
      <c r="J557" s="157"/>
      <c r="K557" s="157"/>
      <c r="L557" s="157"/>
      <c r="M557" s="157"/>
      <c r="N557" s="156"/>
      <c r="O557" s="156"/>
      <c r="P557" s="156"/>
      <c r="Q557" s="156"/>
      <c r="R557" s="157"/>
      <c r="S557" s="157"/>
      <c r="T557" s="157"/>
      <c r="U557" s="157"/>
      <c r="V557" s="157"/>
      <c r="W557" s="157"/>
      <c r="X557" s="157"/>
      <c r="Y557" s="157"/>
      <c r="Z557" s="147"/>
      <c r="AA557" s="147"/>
      <c r="AB557" s="147"/>
      <c r="AC557" s="147"/>
      <c r="AD557" s="147"/>
      <c r="AE557" s="147"/>
      <c r="AF557" s="147"/>
      <c r="AG557" s="147" t="s">
        <v>214</v>
      </c>
      <c r="AH557" s="147">
        <v>0</v>
      </c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  <c r="BF557" s="147"/>
      <c r="BG557" s="147"/>
      <c r="BH557" s="147"/>
    </row>
    <row r="558" spans="1:60" outlineLevel="3" x14ac:dyDescent="0.2">
      <c r="A558" s="154"/>
      <c r="B558" s="155"/>
      <c r="C558" s="190" t="s">
        <v>355</v>
      </c>
      <c r="D558" s="179"/>
      <c r="E558" s="180">
        <v>4.2</v>
      </c>
      <c r="F558" s="157"/>
      <c r="G558" s="157"/>
      <c r="H558" s="157"/>
      <c r="I558" s="157"/>
      <c r="J558" s="157"/>
      <c r="K558" s="157"/>
      <c r="L558" s="157"/>
      <c r="M558" s="157"/>
      <c r="N558" s="156"/>
      <c r="O558" s="156"/>
      <c r="P558" s="156"/>
      <c r="Q558" s="156"/>
      <c r="R558" s="157"/>
      <c r="S558" s="157"/>
      <c r="T558" s="157"/>
      <c r="U558" s="157"/>
      <c r="V558" s="157"/>
      <c r="W558" s="157"/>
      <c r="X558" s="157"/>
      <c r="Y558" s="157"/>
      <c r="Z558" s="147"/>
      <c r="AA558" s="147"/>
      <c r="AB558" s="147"/>
      <c r="AC558" s="147"/>
      <c r="AD558" s="147"/>
      <c r="AE558" s="147"/>
      <c r="AF558" s="147"/>
      <c r="AG558" s="147" t="s">
        <v>214</v>
      </c>
      <c r="AH558" s="147">
        <v>0</v>
      </c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outlineLevel="3" x14ac:dyDescent="0.2">
      <c r="A559" s="154"/>
      <c r="B559" s="155"/>
      <c r="C559" s="190" t="s">
        <v>798</v>
      </c>
      <c r="D559" s="179"/>
      <c r="E559" s="180">
        <v>8.1</v>
      </c>
      <c r="F559" s="157"/>
      <c r="G559" s="157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57"/>
      <c r="X559" s="157"/>
      <c r="Y559" s="157"/>
      <c r="Z559" s="147"/>
      <c r="AA559" s="147"/>
      <c r="AB559" s="147"/>
      <c r="AC559" s="147"/>
      <c r="AD559" s="147"/>
      <c r="AE559" s="147"/>
      <c r="AF559" s="147"/>
      <c r="AG559" s="147" t="s">
        <v>214</v>
      </c>
      <c r="AH559" s="147">
        <v>0</v>
      </c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  <c r="BF559" s="147"/>
      <c r="BG559" s="147"/>
      <c r="BH559" s="147"/>
    </row>
    <row r="560" spans="1:60" ht="22.5" outlineLevel="1" x14ac:dyDescent="0.2">
      <c r="A560" s="166">
        <v>154</v>
      </c>
      <c r="B560" s="167" t="s">
        <v>799</v>
      </c>
      <c r="C560" s="175" t="s">
        <v>800</v>
      </c>
      <c r="D560" s="168" t="s">
        <v>324</v>
      </c>
      <c r="E560" s="169">
        <v>4</v>
      </c>
      <c r="F560" s="170"/>
      <c r="G560" s="171">
        <f>ROUND(E560*F560,2)</f>
        <v>0</v>
      </c>
      <c r="H560" s="170"/>
      <c r="I560" s="171">
        <f>ROUND(E560*H560,2)</f>
        <v>0</v>
      </c>
      <c r="J560" s="170"/>
      <c r="K560" s="171">
        <f>ROUND(E560*J560,2)</f>
        <v>0</v>
      </c>
      <c r="L560" s="171">
        <v>21</v>
      </c>
      <c r="M560" s="171">
        <f>G560*(1+L560/100)</f>
        <v>0</v>
      </c>
      <c r="N560" s="169">
        <v>2.0000000000000002E-5</v>
      </c>
      <c r="O560" s="169">
        <f>ROUND(E560*N560,2)</f>
        <v>0</v>
      </c>
      <c r="P560" s="169">
        <v>0</v>
      </c>
      <c r="Q560" s="169">
        <f>ROUND(E560*P560,2)</f>
        <v>0</v>
      </c>
      <c r="R560" s="171" t="s">
        <v>787</v>
      </c>
      <c r="S560" s="171" t="s">
        <v>183</v>
      </c>
      <c r="T560" s="172" t="s">
        <v>183</v>
      </c>
      <c r="U560" s="157">
        <v>0.83213999999999999</v>
      </c>
      <c r="V560" s="157">
        <f>ROUND(E560*U560,2)</f>
        <v>3.33</v>
      </c>
      <c r="W560" s="157"/>
      <c r="X560" s="157" t="s">
        <v>211</v>
      </c>
      <c r="Y560" s="157" t="s">
        <v>186</v>
      </c>
      <c r="Z560" s="147"/>
      <c r="AA560" s="147"/>
      <c r="AB560" s="147"/>
      <c r="AC560" s="147"/>
      <c r="AD560" s="147"/>
      <c r="AE560" s="147"/>
      <c r="AF560" s="147"/>
      <c r="AG560" s="147" t="s">
        <v>212</v>
      </c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2" x14ac:dyDescent="0.2">
      <c r="A561" s="154"/>
      <c r="B561" s="155"/>
      <c r="C561" s="190" t="s">
        <v>801</v>
      </c>
      <c r="D561" s="179"/>
      <c r="E561" s="180">
        <v>2</v>
      </c>
      <c r="F561" s="157"/>
      <c r="G561" s="157"/>
      <c r="H561" s="157"/>
      <c r="I561" s="157"/>
      <c r="J561" s="157"/>
      <c r="K561" s="157"/>
      <c r="L561" s="157"/>
      <c r="M561" s="157"/>
      <c r="N561" s="156"/>
      <c r="O561" s="156"/>
      <c r="P561" s="156"/>
      <c r="Q561" s="156"/>
      <c r="R561" s="157"/>
      <c r="S561" s="157"/>
      <c r="T561" s="157"/>
      <c r="U561" s="157"/>
      <c r="V561" s="157"/>
      <c r="W561" s="157"/>
      <c r="X561" s="157"/>
      <c r="Y561" s="157"/>
      <c r="Z561" s="147"/>
      <c r="AA561" s="147"/>
      <c r="AB561" s="147"/>
      <c r="AC561" s="147"/>
      <c r="AD561" s="147"/>
      <c r="AE561" s="147"/>
      <c r="AF561" s="147"/>
      <c r="AG561" s="147" t="s">
        <v>214</v>
      </c>
      <c r="AH561" s="147">
        <v>0</v>
      </c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outlineLevel="3" x14ac:dyDescent="0.2">
      <c r="A562" s="154"/>
      <c r="B562" s="155"/>
      <c r="C562" s="190" t="s">
        <v>802</v>
      </c>
      <c r="D562" s="179"/>
      <c r="E562" s="180">
        <v>2</v>
      </c>
      <c r="F562" s="157"/>
      <c r="G562" s="157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57"/>
      <c r="X562" s="157"/>
      <c r="Y562" s="157"/>
      <c r="Z562" s="147"/>
      <c r="AA562" s="147"/>
      <c r="AB562" s="147"/>
      <c r="AC562" s="147"/>
      <c r="AD562" s="147"/>
      <c r="AE562" s="147"/>
      <c r="AF562" s="147"/>
      <c r="AG562" s="147" t="s">
        <v>214</v>
      </c>
      <c r="AH562" s="147">
        <v>0</v>
      </c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  <c r="BF562" s="147"/>
      <c r="BG562" s="147"/>
      <c r="BH562" s="147"/>
    </row>
    <row r="563" spans="1:60" ht="22.5" outlineLevel="1" x14ac:dyDescent="0.2">
      <c r="A563" s="166">
        <v>155</v>
      </c>
      <c r="B563" s="167" t="s">
        <v>803</v>
      </c>
      <c r="C563" s="175" t="s">
        <v>804</v>
      </c>
      <c r="D563" s="168" t="s">
        <v>324</v>
      </c>
      <c r="E563" s="169">
        <v>7</v>
      </c>
      <c r="F563" s="170"/>
      <c r="G563" s="171">
        <f>ROUND(E563*F563,2)</f>
        <v>0</v>
      </c>
      <c r="H563" s="170"/>
      <c r="I563" s="171">
        <f>ROUND(E563*H563,2)</f>
        <v>0</v>
      </c>
      <c r="J563" s="170"/>
      <c r="K563" s="171">
        <f>ROUND(E563*J563,2)</f>
        <v>0</v>
      </c>
      <c r="L563" s="171">
        <v>21</v>
      </c>
      <c r="M563" s="171">
        <f>G563*(1+L563/100)</f>
        <v>0</v>
      </c>
      <c r="N563" s="169">
        <v>2.0000000000000002E-5</v>
      </c>
      <c r="O563" s="169">
        <f>ROUND(E563*N563,2)</f>
        <v>0</v>
      </c>
      <c r="P563" s="169">
        <v>0</v>
      </c>
      <c r="Q563" s="169">
        <f>ROUND(E563*P563,2)</f>
        <v>0</v>
      </c>
      <c r="R563" s="171" t="s">
        <v>787</v>
      </c>
      <c r="S563" s="171" t="s">
        <v>183</v>
      </c>
      <c r="T563" s="172" t="s">
        <v>183</v>
      </c>
      <c r="U563" s="157">
        <v>0.61085999999999996</v>
      </c>
      <c r="V563" s="157">
        <f>ROUND(E563*U563,2)</f>
        <v>4.28</v>
      </c>
      <c r="W563" s="157"/>
      <c r="X563" s="157" t="s">
        <v>211</v>
      </c>
      <c r="Y563" s="157" t="s">
        <v>186</v>
      </c>
      <c r="Z563" s="147"/>
      <c r="AA563" s="147"/>
      <c r="AB563" s="147"/>
      <c r="AC563" s="147"/>
      <c r="AD563" s="147"/>
      <c r="AE563" s="147"/>
      <c r="AF563" s="147"/>
      <c r="AG563" s="147" t="s">
        <v>212</v>
      </c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2" x14ac:dyDescent="0.2">
      <c r="A564" s="154"/>
      <c r="B564" s="155"/>
      <c r="C564" s="190" t="s">
        <v>805</v>
      </c>
      <c r="D564" s="179"/>
      <c r="E564" s="180">
        <v>7</v>
      </c>
      <c r="F564" s="157"/>
      <c r="G564" s="157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57"/>
      <c r="X564" s="157"/>
      <c r="Y564" s="157"/>
      <c r="Z564" s="147"/>
      <c r="AA564" s="147"/>
      <c r="AB564" s="147"/>
      <c r="AC564" s="147"/>
      <c r="AD564" s="147"/>
      <c r="AE564" s="147"/>
      <c r="AF564" s="147"/>
      <c r="AG564" s="147" t="s">
        <v>214</v>
      </c>
      <c r="AH564" s="147">
        <v>0</v>
      </c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ht="22.5" outlineLevel="1" x14ac:dyDescent="0.2">
      <c r="A565" s="166">
        <v>156</v>
      </c>
      <c r="B565" s="167" t="s">
        <v>806</v>
      </c>
      <c r="C565" s="175" t="s">
        <v>807</v>
      </c>
      <c r="D565" s="168" t="s">
        <v>324</v>
      </c>
      <c r="E565" s="169">
        <v>2</v>
      </c>
      <c r="F565" s="170"/>
      <c r="G565" s="171">
        <f>ROUND(E565*F565,2)</f>
        <v>0</v>
      </c>
      <c r="H565" s="170"/>
      <c r="I565" s="171">
        <f>ROUND(E565*H565,2)</f>
        <v>0</v>
      </c>
      <c r="J565" s="170"/>
      <c r="K565" s="171">
        <f>ROUND(E565*J565,2)</f>
        <v>0</v>
      </c>
      <c r="L565" s="171">
        <v>21</v>
      </c>
      <c r="M565" s="171">
        <f>G565*(1+L565/100)</f>
        <v>0</v>
      </c>
      <c r="N565" s="169">
        <v>2.0000000000000002E-5</v>
      </c>
      <c r="O565" s="169">
        <f>ROUND(E565*N565,2)</f>
        <v>0</v>
      </c>
      <c r="P565" s="169">
        <v>0</v>
      </c>
      <c r="Q565" s="169">
        <f>ROUND(E565*P565,2)</f>
        <v>0</v>
      </c>
      <c r="R565" s="171" t="s">
        <v>787</v>
      </c>
      <c r="S565" s="171" t="s">
        <v>183</v>
      </c>
      <c r="T565" s="172" t="s">
        <v>183</v>
      </c>
      <c r="U565" s="157">
        <v>1.1970099999999999</v>
      </c>
      <c r="V565" s="157">
        <f>ROUND(E565*U565,2)</f>
        <v>2.39</v>
      </c>
      <c r="W565" s="157"/>
      <c r="X565" s="157" t="s">
        <v>211</v>
      </c>
      <c r="Y565" s="157" t="s">
        <v>186</v>
      </c>
      <c r="Z565" s="147"/>
      <c r="AA565" s="147"/>
      <c r="AB565" s="147"/>
      <c r="AC565" s="147"/>
      <c r="AD565" s="147"/>
      <c r="AE565" s="147"/>
      <c r="AF565" s="147"/>
      <c r="AG565" s="147" t="s">
        <v>212</v>
      </c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  <c r="BF565" s="147"/>
      <c r="BG565" s="147"/>
      <c r="BH565" s="147"/>
    </row>
    <row r="566" spans="1:60" outlineLevel="2" x14ac:dyDescent="0.2">
      <c r="A566" s="154"/>
      <c r="B566" s="155"/>
      <c r="C566" s="190" t="s">
        <v>808</v>
      </c>
      <c r="D566" s="179"/>
      <c r="E566" s="180">
        <v>1</v>
      </c>
      <c r="F566" s="157"/>
      <c r="G566" s="157"/>
      <c r="H566" s="157"/>
      <c r="I566" s="157"/>
      <c r="J566" s="157"/>
      <c r="K566" s="157"/>
      <c r="L566" s="157"/>
      <c r="M566" s="157"/>
      <c r="N566" s="156"/>
      <c r="O566" s="156"/>
      <c r="P566" s="156"/>
      <c r="Q566" s="156"/>
      <c r="R566" s="157"/>
      <c r="S566" s="157"/>
      <c r="T566" s="157"/>
      <c r="U566" s="157"/>
      <c r="V566" s="157"/>
      <c r="W566" s="157"/>
      <c r="X566" s="157"/>
      <c r="Y566" s="157"/>
      <c r="Z566" s="147"/>
      <c r="AA566" s="147"/>
      <c r="AB566" s="147"/>
      <c r="AC566" s="147"/>
      <c r="AD566" s="147"/>
      <c r="AE566" s="147"/>
      <c r="AF566" s="147"/>
      <c r="AG566" s="147" t="s">
        <v>214</v>
      </c>
      <c r="AH566" s="147">
        <v>0</v>
      </c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outlineLevel="3" x14ac:dyDescent="0.2">
      <c r="A567" s="154"/>
      <c r="B567" s="155"/>
      <c r="C567" s="190" t="s">
        <v>809</v>
      </c>
      <c r="D567" s="179"/>
      <c r="E567" s="180">
        <v>1</v>
      </c>
      <c r="F567" s="157"/>
      <c r="G567" s="157"/>
      <c r="H567" s="157"/>
      <c r="I567" s="157"/>
      <c r="J567" s="157"/>
      <c r="K567" s="157"/>
      <c r="L567" s="157"/>
      <c r="M567" s="157"/>
      <c r="N567" s="156"/>
      <c r="O567" s="156"/>
      <c r="P567" s="156"/>
      <c r="Q567" s="156"/>
      <c r="R567" s="157"/>
      <c r="S567" s="157"/>
      <c r="T567" s="157"/>
      <c r="U567" s="157"/>
      <c r="V567" s="157"/>
      <c r="W567" s="157"/>
      <c r="X567" s="157"/>
      <c r="Y567" s="157"/>
      <c r="Z567" s="147"/>
      <c r="AA567" s="147"/>
      <c r="AB567" s="147"/>
      <c r="AC567" s="147"/>
      <c r="AD567" s="147"/>
      <c r="AE567" s="147"/>
      <c r="AF567" s="147"/>
      <c r="AG567" s="147" t="s">
        <v>214</v>
      </c>
      <c r="AH567" s="147">
        <v>0</v>
      </c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  <c r="BF567" s="147"/>
      <c r="BG567" s="147"/>
      <c r="BH567" s="147"/>
    </row>
    <row r="568" spans="1:60" ht="22.5" outlineLevel="1" x14ac:dyDescent="0.2">
      <c r="A568" s="166">
        <v>157</v>
      </c>
      <c r="B568" s="167" t="s">
        <v>810</v>
      </c>
      <c r="C568" s="175" t="s">
        <v>811</v>
      </c>
      <c r="D568" s="168" t="s">
        <v>345</v>
      </c>
      <c r="E568" s="169">
        <v>23.225999999999999</v>
      </c>
      <c r="F568" s="170"/>
      <c r="G568" s="171">
        <f>ROUND(E568*F568,2)</f>
        <v>0</v>
      </c>
      <c r="H568" s="170"/>
      <c r="I568" s="171">
        <f>ROUND(E568*H568,2)</f>
        <v>0</v>
      </c>
      <c r="J568" s="170"/>
      <c r="K568" s="171">
        <f>ROUND(E568*J568,2)</f>
        <v>0</v>
      </c>
      <c r="L568" s="171">
        <v>21</v>
      </c>
      <c r="M568" s="171">
        <f>G568*(1+L568/100)</f>
        <v>0</v>
      </c>
      <c r="N568" s="169">
        <v>2.5999999999999999E-3</v>
      </c>
      <c r="O568" s="169">
        <f>ROUND(E568*N568,2)</f>
        <v>0.06</v>
      </c>
      <c r="P568" s="169">
        <v>0</v>
      </c>
      <c r="Q568" s="169">
        <f>ROUND(E568*P568,2)</f>
        <v>0</v>
      </c>
      <c r="R568" s="171" t="s">
        <v>301</v>
      </c>
      <c r="S568" s="171" t="s">
        <v>183</v>
      </c>
      <c r="T568" s="172" t="s">
        <v>183</v>
      </c>
      <c r="U568" s="157">
        <v>0</v>
      </c>
      <c r="V568" s="157">
        <f>ROUND(E568*U568,2)</f>
        <v>0</v>
      </c>
      <c r="W568" s="157"/>
      <c r="X568" s="157" t="s">
        <v>302</v>
      </c>
      <c r="Y568" s="157" t="s">
        <v>186</v>
      </c>
      <c r="Z568" s="147"/>
      <c r="AA568" s="147"/>
      <c r="AB568" s="147"/>
      <c r="AC568" s="147"/>
      <c r="AD568" s="147"/>
      <c r="AE568" s="147"/>
      <c r="AF568" s="147"/>
      <c r="AG568" s="147" t="s">
        <v>303</v>
      </c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outlineLevel="2" x14ac:dyDescent="0.2">
      <c r="A569" s="154"/>
      <c r="B569" s="155"/>
      <c r="C569" s="190" t="s">
        <v>812</v>
      </c>
      <c r="D569" s="179"/>
      <c r="E569" s="180">
        <v>11.613</v>
      </c>
      <c r="F569" s="157"/>
      <c r="G569" s="157"/>
      <c r="H569" s="157"/>
      <c r="I569" s="157"/>
      <c r="J569" s="157"/>
      <c r="K569" s="157"/>
      <c r="L569" s="157"/>
      <c r="M569" s="157"/>
      <c r="N569" s="156"/>
      <c r="O569" s="156"/>
      <c r="P569" s="156"/>
      <c r="Q569" s="156"/>
      <c r="R569" s="157"/>
      <c r="S569" s="157"/>
      <c r="T569" s="157"/>
      <c r="U569" s="157"/>
      <c r="V569" s="157"/>
      <c r="W569" s="157"/>
      <c r="X569" s="157"/>
      <c r="Y569" s="157"/>
      <c r="Z569" s="147"/>
      <c r="AA569" s="147"/>
      <c r="AB569" s="147"/>
      <c r="AC569" s="147"/>
      <c r="AD569" s="147"/>
      <c r="AE569" s="147"/>
      <c r="AF569" s="147"/>
      <c r="AG569" s="147" t="s">
        <v>214</v>
      </c>
      <c r="AH569" s="147">
        <v>0</v>
      </c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  <c r="BF569" s="147"/>
      <c r="BG569" s="147"/>
      <c r="BH569" s="147"/>
    </row>
    <row r="570" spans="1:60" outlineLevel="3" x14ac:dyDescent="0.2">
      <c r="A570" s="154"/>
      <c r="B570" s="155"/>
      <c r="C570" s="190" t="s">
        <v>813</v>
      </c>
      <c r="D570" s="179"/>
      <c r="E570" s="180">
        <v>11.613</v>
      </c>
      <c r="F570" s="157"/>
      <c r="G570" s="157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57"/>
      <c r="X570" s="157"/>
      <c r="Y570" s="157"/>
      <c r="Z570" s="147"/>
      <c r="AA570" s="147"/>
      <c r="AB570" s="147"/>
      <c r="AC570" s="147"/>
      <c r="AD570" s="147"/>
      <c r="AE570" s="147"/>
      <c r="AF570" s="147"/>
      <c r="AG570" s="147" t="s">
        <v>214</v>
      </c>
      <c r="AH570" s="147">
        <v>0</v>
      </c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  <c r="BF570" s="147"/>
      <c r="BG570" s="147"/>
      <c r="BH570" s="147"/>
    </row>
    <row r="571" spans="1:60" ht="22.5" outlineLevel="1" x14ac:dyDescent="0.2">
      <c r="A571" s="166">
        <v>158</v>
      </c>
      <c r="B571" s="167" t="s">
        <v>814</v>
      </c>
      <c r="C571" s="175" t="s">
        <v>815</v>
      </c>
      <c r="D571" s="168" t="s">
        <v>345</v>
      </c>
      <c r="E571" s="169">
        <v>7.665</v>
      </c>
      <c r="F571" s="170"/>
      <c r="G571" s="171">
        <f>ROUND(E571*F571,2)</f>
        <v>0</v>
      </c>
      <c r="H571" s="170"/>
      <c r="I571" s="171">
        <f>ROUND(E571*H571,2)</f>
        <v>0</v>
      </c>
      <c r="J571" s="170"/>
      <c r="K571" s="171">
        <f>ROUND(E571*J571,2)</f>
        <v>0</v>
      </c>
      <c r="L571" s="171">
        <v>21</v>
      </c>
      <c r="M571" s="171">
        <f>G571*(1+L571/100)</f>
        <v>0</v>
      </c>
      <c r="N571" s="169">
        <v>4.5500000000000002E-3</v>
      </c>
      <c r="O571" s="169">
        <f>ROUND(E571*N571,2)</f>
        <v>0.03</v>
      </c>
      <c r="P571" s="169">
        <v>0</v>
      </c>
      <c r="Q571" s="169">
        <f>ROUND(E571*P571,2)</f>
        <v>0</v>
      </c>
      <c r="R571" s="171" t="s">
        <v>301</v>
      </c>
      <c r="S571" s="171" t="s">
        <v>183</v>
      </c>
      <c r="T571" s="172" t="s">
        <v>183</v>
      </c>
      <c r="U571" s="157">
        <v>0</v>
      </c>
      <c r="V571" s="157">
        <f>ROUND(E571*U571,2)</f>
        <v>0</v>
      </c>
      <c r="W571" s="157"/>
      <c r="X571" s="157" t="s">
        <v>302</v>
      </c>
      <c r="Y571" s="157" t="s">
        <v>186</v>
      </c>
      <c r="Z571" s="147"/>
      <c r="AA571" s="147"/>
      <c r="AB571" s="147"/>
      <c r="AC571" s="147"/>
      <c r="AD571" s="147"/>
      <c r="AE571" s="147"/>
      <c r="AF571" s="147"/>
      <c r="AG571" s="147" t="s">
        <v>303</v>
      </c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  <c r="BF571" s="147"/>
      <c r="BG571" s="147"/>
      <c r="BH571" s="147"/>
    </row>
    <row r="572" spans="1:60" outlineLevel="2" x14ac:dyDescent="0.2">
      <c r="A572" s="154"/>
      <c r="B572" s="155"/>
      <c r="C572" s="190" t="s">
        <v>816</v>
      </c>
      <c r="D572" s="179"/>
      <c r="E572" s="180">
        <v>4.41</v>
      </c>
      <c r="F572" s="157"/>
      <c r="G572" s="157"/>
      <c r="H572" s="157"/>
      <c r="I572" s="157"/>
      <c r="J572" s="157"/>
      <c r="K572" s="157"/>
      <c r="L572" s="157"/>
      <c r="M572" s="157"/>
      <c r="N572" s="156"/>
      <c r="O572" s="156"/>
      <c r="P572" s="156"/>
      <c r="Q572" s="156"/>
      <c r="R572" s="157"/>
      <c r="S572" s="157"/>
      <c r="T572" s="157"/>
      <c r="U572" s="157"/>
      <c r="V572" s="157"/>
      <c r="W572" s="157"/>
      <c r="X572" s="157"/>
      <c r="Y572" s="157"/>
      <c r="Z572" s="147"/>
      <c r="AA572" s="147"/>
      <c r="AB572" s="147"/>
      <c r="AC572" s="147"/>
      <c r="AD572" s="147"/>
      <c r="AE572" s="147"/>
      <c r="AF572" s="147"/>
      <c r="AG572" s="147" t="s">
        <v>214</v>
      </c>
      <c r="AH572" s="147">
        <v>0</v>
      </c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outlineLevel="3" x14ac:dyDescent="0.2">
      <c r="A573" s="154"/>
      <c r="B573" s="155"/>
      <c r="C573" s="190" t="s">
        <v>817</v>
      </c>
      <c r="D573" s="179"/>
      <c r="E573" s="180">
        <v>1.575</v>
      </c>
      <c r="F573" s="157"/>
      <c r="G573" s="157"/>
      <c r="H573" s="157"/>
      <c r="I573" s="157"/>
      <c r="J573" s="157"/>
      <c r="K573" s="157"/>
      <c r="L573" s="157"/>
      <c r="M573" s="157"/>
      <c r="N573" s="156"/>
      <c r="O573" s="156"/>
      <c r="P573" s="156"/>
      <c r="Q573" s="156"/>
      <c r="R573" s="157"/>
      <c r="S573" s="157"/>
      <c r="T573" s="157"/>
      <c r="U573" s="157"/>
      <c r="V573" s="157"/>
      <c r="W573" s="157"/>
      <c r="X573" s="157"/>
      <c r="Y573" s="157"/>
      <c r="Z573" s="147"/>
      <c r="AA573" s="147"/>
      <c r="AB573" s="147"/>
      <c r="AC573" s="147"/>
      <c r="AD573" s="147"/>
      <c r="AE573" s="147"/>
      <c r="AF573" s="147"/>
      <c r="AG573" s="147" t="s">
        <v>214</v>
      </c>
      <c r="AH573" s="147">
        <v>0</v>
      </c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  <c r="BF573" s="147"/>
      <c r="BG573" s="147"/>
      <c r="BH573" s="147"/>
    </row>
    <row r="574" spans="1:60" outlineLevel="3" x14ac:dyDescent="0.2">
      <c r="A574" s="154"/>
      <c r="B574" s="155"/>
      <c r="C574" s="190" t="s">
        <v>818</v>
      </c>
      <c r="D574" s="179"/>
      <c r="E574" s="180">
        <v>1.68</v>
      </c>
      <c r="F574" s="157"/>
      <c r="G574" s="157"/>
      <c r="H574" s="157"/>
      <c r="I574" s="157"/>
      <c r="J574" s="157"/>
      <c r="K574" s="157"/>
      <c r="L574" s="157"/>
      <c r="M574" s="157"/>
      <c r="N574" s="156"/>
      <c r="O574" s="156"/>
      <c r="P574" s="156"/>
      <c r="Q574" s="156"/>
      <c r="R574" s="157"/>
      <c r="S574" s="157"/>
      <c r="T574" s="157"/>
      <c r="U574" s="157"/>
      <c r="V574" s="157"/>
      <c r="W574" s="157"/>
      <c r="X574" s="157"/>
      <c r="Y574" s="157"/>
      <c r="Z574" s="147"/>
      <c r="AA574" s="147"/>
      <c r="AB574" s="147"/>
      <c r="AC574" s="147"/>
      <c r="AD574" s="147"/>
      <c r="AE574" s="147"/>
      <c r="AF574" s="147"/>
      <c r="AG574" s="147" t="s">
        <v>214</v>
      </c>
      <c r="AH574" s="147">
        <v>0</v>
      </c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outlineLevel="1" x14ac:dyDescent="0.2">
      <c r="A575" s="166">
        <v>159</v>
      </c>
      <c r="B575" s="167" t="s">
        <v>819</v>
      </c>
      <c r="C575" s="175" t="s">
        <v>820</v>
      </c>
      <c r="D575" s="168" t="s">
        <v>324</v>
      </c>
      <c r="E575" s="169">
        <v>27.3</v>
      </c>
      <c r="F575" s="170"/>
      <c r="G575" s="171">
        <f>ROUND(E575*F575,2)</f>
        <v>0</v>
      </c>
      <c r="H575" s="170"/>
      <c r="I575" s="171">
        <f>ROUND(E575*H575,2)</f>
        <v>0</v>
      </c>
      <c r="J575" s="170"/>
      <c r="K575" s="171">
        <f>ROUND(E575*J575,2)</f>
        <v>0</v>
      </c>
      <c r="L575" s="171">
        <v>21</v>
      </c>
      <c r="M575" s="171">
        <f>G575*(1+L575/100)</f>
        <v>0</v>
      </c>
      <c r="N575" s="169">
        <v>2.0000000000000002E-5</v>
      </c>
      <c r="O575" s="169">
        <f>ROUND(E575*N575,2)</f>
        <v>0</v>
      </c>
      <c r="P575" s="169">
        <v>0</v>
      </c>
      <c r="Q575" s="169">
        <f>ROUND(E575*P575,2)</f>
        <v>0</v>
      </c>
      <c r="R575" s="171" t="s">
        <v>301</v>
      </c>
      <c r="S575" s="171" t="s">
        <v>183</v>
      </c>
      <c r="T575" s="172" t="s">
        <v>183</v>
      </c>
      <c r="U575" s="157">
        <v>0</v>
      </c>
      <c r="V575" s="157">
        <f>ROUND(E575*U575,2)</f>
        <v>0</v>
      </c>
      <c r="W575" s="157"/>
      <c r="X575" s="157" t="s">
        <v>302</v>
      </c>
      <c r="Y575" s="157" t="s">
        <v>186</v>
      </c>
      <c r="Z575" s="147"/>
      <c r="AA575" s="147"/>
      <c r="AB575" s="147"/>
      <c r="AC575" s="147"/>
      <c r="AD575" s="147"/>
      <c r="AE575" s="147"/>
      <c r="AF575" s="147"/>
      <c r="AG575" s="147" t="s">
        <v>303</v>
      </c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  <c r="BF575" s="147"/>
      <c r="BG575" s="147"/>
      <c r="BH575" s="147"/>
    </row>
    <row r="576" spans="1:60" outlineLevel="2" x14ac:dyDescent="0.2">
      <c r="A576" s="154"/>
      <c r="B576" s="155"/>
      <c r="C576" s="190" t="s">
        <v>821</v>
      </c>
      <c r="D576" s="179"/>
      <c r="E576" s="180">
        <v>14.7</v>
      </c>
      <c r="F576" s="157"/>
      <c r="G576" s="157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57"/>
      <c r="X576" s="157"/>
      <c r="Y576" s="157"/>
      <c r="Z576" s="147"/>
      <c r="AA576" s="147"/>
      <c r="AB576" s="147"/>
      <c r="AC576" s="147"/>
      <c r="AD576" s="147"/>
      <c r="AE576" s="147"/>
      <c r="AF576" s="147"/>
      <c r="AG576" s="147" t="s">
        <v>214</v>
      </c>
      <c r="AH576" s="147">
        <v>0</v>
      </c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outlineLevel="3" x14ac:dyDescent="0.2">
      <c r="A577" s="154"/>
      <c r="B577" s="155"/>
      <c r="C577" s="190" t="s">
        <v>822</v>
      </c>
      <c r="D577" s="179"/>
      <c r="E577" s="180">
        <v>2.1</v>
      </c>
      <c r="F577" s="157"/>
      <c r="G577" s="157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57"/>
      <c r="X577" s="157"/>
      <c r="Y577" s="157"/>
      <c r="Z577" s="147"/>
      <c r="AA577" s="147"/>
      <c r="AB577" s="147"/>
      <c r="AC577" s="147"/>
      <c r="AD577" s="147"/>
      <c r="AE577" s="147"/>
      <c r="AF577" s="147"/>
      <c r="AG577" s="147" t="s">
        <v>214</v>
      </c>
      <c r="AH577" s="147">
        <v>0</v>
      </c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3" x14ac:dyDescent="0.2">
      <c r="A578" s="154"/>
      <c r="B578" s="155"/>
      <c r="C578" s="190" t="s">
        <v>823</v>
      </c>
      <c r="D578" s="179"/>
      <c r="E578" s="180">
        <v>2.1</v>
      </c>
      <c r="F578" s="157"/>
      <c r="G578" s="157"/>
      <c r="H578" s="157"/>
      <c r="I578" s="157"/>
      <c r="J578" s="157"/>
      <c r="K578" s="157"/>
      <c r="L578" s="157"/>
      <c r="M578" s="157"/>
      <c r="N578" s="156"/>
      <c r="O578" s="156"/>
      <c r="P578" s="156"/>
      <c r="Q578" s="156"/>
      <c r="R578" s="157"/>
      <c r="S578" s="157"/>
      <c r="T578" s="157"/>
      <c r="U578" s="157"/>
      <c r="V578" s="157"/>
      <c r="W578" s="157"/>
      <c r="X578" s="157"/>
      <c r="Y578" s="157"/>
      <c r="Z578" s="147"/>
      <c r="AA578" s="147"/>
      <c r="AB578" s="147"/>
      <c r="AC578" s="147"/>
      <c r="AD578" s="147"/>
      <c r="AE578" s="147"/>
      <c r="AF578" s="147"/>
      <c r="AG578" s="147" t="s">
        <v>214</v>
      </c>
      <c r="AH578" s="147">
        <v>0</v>
      </c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3" x14ac:dyDescent="0.2">
      <c r="A579" s="154"/>
      <c r="B579" s="155"/>
      <c r="C579" s="190" t="s">
        <v>824</v>
      </c>
      <c r="D579" s="179"/>
      <c r="E579" s="180">
        <v>4.2</v>
      </c>
      <c r="F579" s="157"/>
      <c r="G579" s="157"/>
      <c r="H579" s="157"/>
      <c r="I579" s="157"/>
      <c r="J579" s="157"/>
      <c r="K579" s="157"/>
      <c r="L579" s="157"/>
      <c r="M579" s="157"/>
      <c r="N579" s="156"/>
      <c r="O579" s="156"/>
      <c r="P579" s="156"/>
      <c r="Q579" s="156"/>
      <c r="R579" s="157"/>
      <c r="S579" s="157"/>
      <c r="T579" s="157"/>
      <c r="U579" s="157"/>
      <c r="V579" s="157"/>
      <c r="W579" s="157"/>
      <c r="X579" s="157"/>
      <c r="Y579" s="157"/>
      <c r="Z579" s="147"/>
      <c r="AA579" s="147"/>
      <c r="AB579" s="147"/>
      <c r="AC579" s="147"/>
      <c r="AD579" s="147"/>
      <c r="AE579" s="147"/>
      <c r="AF579" s="147"/>
      <c r="AG579" s="147" t="s">
        <v>214</v>
      </c>
      <c r="AH579" s="147">
        <v>0</v>
      </c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outlineLevel="3" x14ac:dyDescent="0.2">
      <c r="A580" s="154"/>
      <c r="B580" s="155"/>
      <c r="C580" s="190" t="s">
        <v>825</v>
      </c>
      <c r="D580" s="179"/>
      <c r="E580" s="180">
        <v>4.2</v>
      </c>
      <c r="F580" s="157"/>
      <c r="G580" s="157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57"/>
      <c r="X580" s="157"/>
      <c r="Y580" s="157"/>
      <c r="Z580" s="147"/>
      <c r="AA580" s="147"/>
      <c r="AB580" s="147"/>
      <c r="AC580" s="147"/>
      <c r="AD580" s="147"/>
      <c r="AE580" s="147"/>
      <c r="AF580" s="147"/>
      <c r="AG580" s="147" t="s">
        <v>214</v>
      </c>
      <c r="AH580" s="147">
        <v>0</v>
      </c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  <c r="BF580" s="147"/>
      <c r="BG580" s="147"/>
      <c r="BH580" s="147"/>
    </row>
    <row r="581" spans="1:60" ht="22.5" outlineLevel="1" x14ac:dyDescent="0.2">
      <c r="A581" s="183">
        <v>160</v>
      </c>
      <c r="B581" s="184" t="s">
        <v>826</v>
      </c>
      <c r="C581" s="191" t="s">
        <v>1153</v>
      </c>
      <c r="D581" s="185" t="s">
        <v>324</v>
      </c>
      <c r="E581" s="186">
        <v>7</v>
      </c>
      <c r="F581" s="187"/>
      <c r="G581" s="188">
        <f>ROUND(E581*F581,2)</f>
        <v>0</v>
      </c>
      <c r="H581" s="187"/>
      <c r="I581" s="188">
        <f>ROUND(E581*H581,2)</f>
        <v>0</v>
      </c>
      <c r="J581" s="187"/>
      <c r="K581" s="188">
        <f>ROUND(E581*J581,2)</f>
        <v>0</v>
      </c>
      <c r="L581" s="188">
        <v>21</v>
      </c>
      <c r="M581" s="188">
        <f>G581*(1+L581/100)</f>
        <v>0</v>
      </c>
      <c r="N581" s="186">
        <v>8.9999999999999993E-3</v>
      </c>
      <c r="O581" s="186">
        <f>ROUND(E581*N581,2)</f>
        <v>0.06</v>
      </c>
      <c r="P581" s="186">
        <v>0</v>
      </c>
      <c r="Q581" s="186">
        <f>ROUND(E581*P581,2)</f>
        <v>0</v>
      </c>
      <c r="R581" s="188"/>
      <c r="S581" s="188" t="s">
        <v>191</v>
      </c>
      <c r="T581" s="189" t="s">
        <v>184</v>
      </c>
      <c r="U581" s="157">
        <v>0</v>
      </c>
      <c r="V581" s="157">
        <f>ROUND(E581*U581,2)</f>
        <v>0</v>
      </c>
      <c r="W581" s="157"/>
      <c r="X581" s="157" t="s">
        <v>302</v>
      </c>
      <c r="Y581" s="157" t="s">
        <v>186</v>
      </c>
      <c r="Z581" s="147"/>
      <c r="AA581" s="147"/>
      <c r="AB581" s="147"/>
      <c r="AC581" s="147"/>
      <c r="AD581" s="147"/>
      <c r="AE581" s="147"/>
      <c r="AF581" s="147"/>
      <c r="AG581" s="147" t="s">
        <v>303</v>
      </c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ht="22.5" outlineLevel="1" x14ac:dyDescent="0.2">
      <c r="A582" s="183">
        <v>161</v>
      </c>
      <c r="B582" s="184" t="s">
        <v>827</v>
      </c>
      <c r="C582" s="191" t="s">
        <v>1154</v>
      </c>
      <c r="D582" s="185" t="s">
        <v>324</v>
      </c>
      <c r="E582" s="186">
        <v>1</v>
      </c>
      <c r="F582" s="187"/>
      <c r="G582" s="188">
        <f>ROUND(E582*F582,2)</f>
        <v>0</v>
      </c>
      <c r="H582" s="187"/>
      <c r="I582" s="188">
        <f>ROUND(E582*H582,2)</f>
        <v>0</v>
      </c>
      <c r="J582" s="187"/>
      <c r="K582" s="188">
        <f>ROUND(E582*J582,2)</f>
        <v>0</v>
      </c>
      <c r="L582" s="188">
        <v>21</v>
      </c>
      <c r="M582" s="188">
        <f>G582*(1+L582/100)</f>
        <v>0</v>
      </c>
      <c r="N582" s="186">
        <v>2.3E-2</v>
      </c>
      <c r="O582" s="186">
        <f>ROUND(E582*N582,2)</f>
        <v>0.02</v>
      </c>
      <c r="P582" s="186">
        <v>0</v>
      </c>
      <c r="Q582" s="186">
        <f>ROUND(E582*P582,2)</f>
        <v>0</v>
      </c>
      <c r="R582" s="188"/>
      <c r="S582" s="188" t="s">
        <v>191</v>
      </c>
      <c r="T582" s="189" t="s">
        <v>184</v>
      </c>
      <c r="U582" s="157">
        <v>0</v>
      </c>
      <c r="V582" s="157">
        <f>ROUND(E582*U582,2)</f>
        <v>0</v>
      </c>
      <c r="W582" s="157"/>
      <c r="X582" s="157" t="s">
        <v>302</v>
      </c>
      <c r="Y582" s="157" t="s">
        <v>186</v>
      </c>
      <c r="Z582" s="147"/>
      <c r="AA582" s="147"/>
      <c r="AB582" s="147"/>
      <c r="AC582" s="147"/>
      <c r="AD582" s="147"/>
      <c r="AE582" s="147"/>
      <c r="AF582" s="147"/>
      <c r="AG582" s="147" t="s">
        <v>303</v>
      </c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ht="22.5" outlineLevel="1" x14ac:dyDescent="0.2">
      <c r="A583" s="183">
        <v>162</v>
      </c>
      <c r="B583" s="184" t="s">
        <v>1152</v>
      </c>
      <c r="C583" s="191" t="s">
        <v>1155</v>
      </c>
      <c r="D583" s="185" t="s">
        <v>324</v>
      </c>
      <c r="E583" s="186">
        <v>1</v>
      </c>
      <c r="F583" s="187"/>
      <c r="G583" s="188">
        <f>ROUND(E583*F583,2)</f>
        <v>0</v>
      </c>
      <c r="H583" s="187"/>
      <c r="I583" s="188">
        <f>ROUND(E583*H583,2)</f>
        <v>0</v>
      </c>
      <c r="J583" s="187"/>
      <c r="K583" s="188">
        <f>ROUND(E583*J583,2)</f>
        <v>0</v>
      </c>
      <c r="L583" s="188">
        <v>21</v>
      </c>
      <c r="M583" s="188">
        <f>G583*(1+L583/100)</f>
        <v>0</v>
      </c>
      <c r="N583" s="186">
        <v>9.8000000000000004E-2</v>
      </c>
      <c r="O583" s="186">
        <f>ROUND(E583*N583,2)</f>
        <v>0.1</v>
      </c>
      <c r="P583" s="186">
        <v>0</v>
      </c>
      <c r="Q583" s="186">
        <f>ROUND(E583*P583,2)</f>
        <v>0</v>
      </c>
      <c r="R583" s="188"/>
      <c r="S583" s="188" t="s">
        <v>191</v>
      </c>
      <c r="T583" s="189" t="s">
        <v>184</v>
      </c>
      <c r="U583" s="157">
        <v>0</v>
      </c>
      <c r="V583" s="157">
        <f>ROUND(E583*U583,2)</f>
        <v>0</v>
      </c>
      <c r="W583" s="157"/>
      <c r="X583" s="157" t="s">
        <v>302</v>
      </c>
      <c r="Y583" s="157" t="s">
        <v>186</v>
      </c>
      <c r="Z583" s="147"/>
      <c r="AA583" s="147"/>
      <c r="AB583" s="147"/>
      <c r="AC583" s="147"/>
      <c r="AD583" s="147"/>
      <c r="AE583" s="147"/>
      <c r="AF583" s="147"/>
      <c r="AG583" s="147" t="s">
        <v>303</v>
      </c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  <c r="BF583" s="147"/>
      <c r="BG583" s="147"/>
      <c r="BH583" s="147"/>
    </row>
    <row r="584" spans="1:60" outlineLevel="1" x14ac:dyDescent="0.2">
      <c r="A584" s="166">
        <v>163</v>
      </c>
      <c r="B584" s="167" t="s">
        <v>828</v>
      </c>
      <c r="C584" s="175" t="s">
        <v>829</v>
      </c>
      <c r="D584" s="168" t="s">
        <v>275</v>
      </c>
      <c r="E584" s="169">
        <v>0.28484999999999999</v>
      </c>
      <c r="F584" s="170"/>
      <c r="G584" s="171">
        <f>ROUND(E584*F584,2)</f>
        <v>0</v>
      </c>
      <c r="H584" s="170"/>
      <c r="I584" s="171">
        <f>ROUND(E584*H584,2)</f>
        <v>0</v>
      </c>
      <c r="J584" s="170"/>
      <c r="K584" s="171">
        <f>ROUND(E584*J584,2)</f>
        <v>0</v>
      </c>
      <c r="L584" s="171">
        <v>21</v>
      </c>
      <c r="M584" s="171">
        <f>G584*(1+L584/100)</f>
        <v>0</v>
      </c>
      <c r="N584" s="169">
        <v>0</v>
      </c>
      <c r="O584" s="169">
        <f>ROUND(E584*N584,2)</f>
        <v>0</v>
      </c>
      <c r="P584" s="169">
        <v>0</v>
      </c>
      <c r="Q584" s="169">
        <f>ROUND(E584*P584,2)</f>
        <v>0</v>
      </c>
      <c r="R584" s="171" t="s">
        <v>787</v>
      </c>
      <c r="S584" s="171" t="s">
        <v>183</v>
      </c>
      <c r="T584" s="172" t="s">
        <v>183</v>
      </c>
      <c r="U584" s="157">
        <v>2.4209999999999998</v>
      </c>
      <c r="V584" s="157">
        <f>ROUND(E584*U584,2)</f>
        <v>0.69</v>
      </c>
      <c r="W584" s="157"/>
      <c r="X584" s="157" t="s">
        <v>651</v>
      </c>
      <c r="Y584" s="157" t="s">
        <v>186</v>
      </c>
      <c r="Z584" s="147"/>
      <c r="AA584" s="147"/>
      <c r="AB584" s="147"/>
      <c r="AC584" s="147"/>
      <c r="AD584" s="147"/>
      <c r="AE584" s="147"/>
      <c r="AF584" s="147"/>
      <c r="AG584" s="147" t="s">
        <v>652</v>
      </c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  <c r="BF584" s="147"/>
      <c r="BG584" s="147"/>
      <c r="BH584" s="147"/>
    </row>
    <row r="585" spans="1:60" outlineLevel="2" x14ac:dyDescent="0.2">
      <c r="A585" s="154"/>
      <c r="B585" s="155"/>
      <c r="C585" s="259" t="s">
        <v>681</v>
      </c>
      <c r="D585" s="260"/>
      <c r="E585" s="260"/>
      <c r="F585" s="260"/>
      <c r="G585" s="260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57"/>
      <c r="X585" s="157"/>
      <c r="Y585" s="157"/>
      <c r="Z585" s="147"/>
      <c r="AA585" s="147"/>
      <c r="AB585" s="147"/>
      <c r="AC585" s="147"/>
      <c r="AD585" s="147"/>
      <c r="AE585" s="147"/>
      <c r="AF585" s="147"/>
      <c r="AG585" s="147" t="s">
        <v>222</v>
      </c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  <c r="BF585" s="147"/>
      <c r="BG585" s="147"/>
      <c r="BH585" s="147"/>
    </row>
    <row r="586" spans="1:60" ht="22.5" outlineLevel="1" x14ac:dyDescent="0.2">
      <c r="A586" s="166">
        <v>164</v>
      </c>
      <c r="B586" s="167" t="s">
        <v>830</v>
      </c>
      <c r="C586" s="175" t="s">
        <v>831</v>
      </c>
      <c r="D586" s="168" t="s">
        <v>275</v>
      </c>
      <c r="E586" s="169">
        <v>0.28484999999999999</v>
      </c>
      <c r="F586" s="170"/>
      <c r="G586" s="171">
        <f>ROUND(E586*F586,2)</f>
        <v>0</v>
      </c>
      <c r="H586" s="170"/>
      <c r="I586" s="171">
        <f>ROUND(E586*H586,2)</f>
        <v>0</v>
      </c>
      <c r="J586" s="170"/>
      <c r="K586" s="171">
        <f>ROUND(E586*J586,2)</f>
        <v>0</v>
      </c>
      <c r="L586" s="171">
        <v>21</v>
      </c>
      <c r="M586" s="171">
        <f>G586*(1+L586/100)</f>
        <v>0</v>
      </c>
      <c r="N586" s="169">
        <v>0</v>
      </c>
      <c r="O586" s="169">
        <f>ROUND(E586*N586,2)</f>
        <v>0</v>
      </c>
      <c r="P586" s="169">
        <v>0</v>
      </c>
      <c r="Q586" s="169">
        <f>ROUND(E586*P586,2)</f>
        <v>0</v>
      </c>
      <c r="R586" s="171" t="s">
        <v>787</v>
      </c>
      <c r="S586" s="171" t="s">
        <v>183</v>
      </c>
      <c r="T586" s="172" t="s">
        <v>183</v>
      </c>
      <c r="U586" s="157">
        <v>0</v>
      </c>
      <c r="V586" s="157">
        <f>ROUND(E586*U586,2)</f>
        <v>0</v>
      </c>
      <c r="W586" s="157"/>
      <c r="X586" s="157" t="s">
        <v>651</v>
      </c>
      <c r="Y586" s="157" t="s">
        <v>186</v>
      </c>
      <c r="Z586" s="147"/>
      <c r="AA586" s="147"/>
      <c r="AB586" s="147"/>
      <c r="AC586" s="147"/>
      <c r="AD586" s="147"/>
      <c r="AE586" s="147"/>
      <c r="AF586" s="147"/>
      <c r="AG586" s="147" t="s">
        <v>652</v>
      </c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  <c r="BF586" s="147"/>
      <c r="BG586" s="147"/>
      <c r="BH586" s="147"/>
    </row>
    <row r="587" spans="1:60" outlineLevel="2" x14ac:dyDescent="0.2">
      <c r="A587" s="154"/>
      <c r="B587" s="155"/>
      <c r="C587" s="259" t="s">
        <v>681</v>
      </c>
      <c r="D587" s="260"/>
      <c r="E587" s="260"/>
      <c r="F587" s="260"/>
      <c r="G587" s="260"/>
      <c r="H587" s="157"/>
      <c r="I587" s="157"/>
      <c r="J587" s="157"/>
      <c r="K587" s="157"/>
      <c r="L587" s="157"/>
      <c r="M587" s="157"/>
      <c r="N587" s="156"/>
      <c r="O587" s="156"/>
      <c r="P587" s="156"/>
      <c r="Q587" s="156"/>
      <c r="R587" s="157"/>
      <c r="S587" s="157"/>
      <c r="T587" s="157"/>
      <c r="U587" s="157"/>
      <c r="V587" s="157"/>
      <c r="W587" s="157"/>
      <c r="X587" s="157"/>
      <c r="Y587" s="157"/>
      <c r="Z587" s="147"/>
      <c r="AA587" s="147"/>
      <c r="AB587" s="147"/>
      <c r="AC587" s="147"/>
      <c r="AD587" s="147"/>
      <c r="AE587" s="147"/>
      <c r="AF587" s="147"/>
      <c r="AG587" s="147" t="s">
        <v>222</v>
      </c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  <c r="BF587" s="147"/>
      <c r="BG587" s="147"/>
      <c r="BH587" s="147"/>
    </row>
    <row r="588" spans="1:60" x14ac:dyDescent="0.2">
      <c r="A588" s="159" t="s">
        <v>178</v>
      </c>
      <c r="B588" s="160" t="s">
        <v>127</v>
      </c>
      <c r="C588" s="174" t="s">
        <v>128</v>
      </c>
      <c r="D588" s="161"/>
      <c r="E588" s="162"/>
      <c r="F588" s="163"/>
      <c r="G588" s="163">
        <f>SUMIF(AG589:AG646,"&lt;&gt;NOR",G589:G646)</f>
        <v>0</v>
      </c>
      <c r="H588" s="163"/>
      <c r="I588" s="163">
        <f>SUM(I589:I646)</f>
        <v>0</v>
      </c>
      <c r="J588" s="163"/>
      <c r="K588" s="163">
        <f>SUM(K589:K646)</f>
        <v>0</v>
      </c>
      <c r="L588" s="163"/>
      <c r="M588" s="163">
        <f>SUM(M589:M646)</f>
        <v>0</v>
      </c>
      <c r="N588" s="162"/>
      <c r="O588" s="162">
        <f>SUM(O589:O646)</f>
        <v>2.8999999999999995</v>
      </c>
      <c r="P588" s="162"/>
      <c r="Q588" s="162">
        <f>SUM(Q589:Q646)</f>
        <v>0.21</v>
      </c>
      <c r="R588" s="163"/>
      <c r="S588" s="163"/>
      <c r="T588" s="164"/>
      <c r="U588" s="158"/>
      <c r="V588" s="158">
        <f>SUM(V589:V646)</f>
        <v>184.29</v>
      </c>
      <c r="W588" s="158"/>
      <c r="X588" s="158"/>
      <c r="Y588" s="158"/>
      <c r="AG588" t="s">
        <v>179</v>
      </c>
    </row>
    <row r="589" spans="1:60" outlineLevel="1" x14ac:dyDescent="0.2">
      <c r="A589" s="166">
        <v>165</v>
      </c>
      <c r="B589" s="167" t="s">
        <v>832</v>
      </c>
      <c r="C589" s="175" t="s">
        <v>833</v>
      </c>
      <c r="D589" s="168" t="s">
        <v>209</v>
      </c>
      <c r="E589" s="169">
        <v>28.91</v>
      </c>
      <c r="F589" s="170"/>
      <c r="G589" s="171">
        <f>ROUND(E589*F589,2)</f>
        <v>0</v>
      </c>
      <c r="H589" s="170"/>
      <c r="I589" s="171">
        <f>ROUND(E589*H589,2)</f>
        <v>0</v>
      </c>
      <c r="J589" s="170"/>
      <c r="K589" s="171">
        <f>ROUND(E589*J589,2)</f>
        <v>0</v>
      </c>
      <c r="L589" s="171">
        <v>21</v>
      </c>
      <c r="M589" s="171">
        <f>G589*(1+L589/100)</f>
        <v>0</v>
      </c>
      <c r="N589" s="169">
        <v>3.0000000000000001E-5</v>
      </c>
      <c r="O589" s="169">
        <f>ROUND(E589*N589,2)</f>
        <v>0</v>
      </c>
      <c r="P589" s="169">
        <v>0</v>
      </c>
      <c r="Q589" s="169">
        <f>ROUND(E589*P589,2)</f>
        <v>0</v>
      </c>
      <c r="R589" s="171" t="s">
        <v>834</v>
      </c>
      <c r="S589" s="171" t="s">
        <v>183</v>
      </c>
      <c r="T589" s="172" t="s">
        <v>183</v>
      </c>
      <c r="U589" s="157">
        <v>0.34</v>
      </c>
      <c r="V589" s="157">
        <f>ROUND(E589*U589,2)</f>
        <v>9.83</v>
      </c>
      <c r="W589" s="157"/>
      <c r="X589" s="157" t="s">
        <v>211</v>
      </c>
      <c r="Y589" s="157" t="s">
        <v>186</v>
      </c>
      <c r="Z589" s="147"/>
      <c r="AA589" s="147"/>
      <c r="AB589" s="147"/>
      <c r="AC589" s="147"/>
      <c r="AD589" s="147"/>
      <c r="AE589" s="147"/>
      <c r="AF589" s="147"/>
      <c r="AG589" s="147" t="s">
        <v>212</v>
      </c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  <c r="BF589" s="147"/>
      <c r="BG589" s="147"/>
      <c r="BH589" s="147"/>
    </row>
    <row r="590" spans="1:60" outlineLevel="2" x14ac:dyDescent="0.2">
      <c r="A590" s="154"/>
      <c r="B590" s="155"/>
      <c r="C590" s="190" t="s">
        <v>835</v>
      </c>
      <c r="D590" s="179"/>
      <c r="E590" s="180">
        <v>28.91</v>
      </c>
      <c r="F590" s="157"/>
      <c r="G590" s="157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57"/>
      <c r="X590" s="157"/>
      <c r="Y590" s="157"/>
      <c r="Z590" s="147"/>
      <c r="AA590" s="147"/>
      <c r="AB590" s="147"/>
      <c r="AC590" s="147"/>
      <c r="AD590" s="147"/>
      <c r="AE590" s="147"/>
      <c r="AF590" s="147"/>
      <c r="AG590" s="147" t="s">
        <v>214</v>
      </c>
      <c r="AH590" s="147">
        <v>0</v>
      </c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  <c r="BF590" s="147"/>
      <c r="BG590" s="147"/>
      <c r="BH590" s="147"/>
    </row>
    <row r="591" spans="1:60" outlineLevel="1" x14ac:dyDescent="0.2">
      <c r="A591" s="166">
        <v>166</v>
      </c>
      <c r="B591" s="167" t="s">
        <v>836</v>
      </c>
      <c r="C591" s="175" t="s">
        <v>837</v>
      </c>
      <c r="D591" s="168" t="s">
        <v>345</v>
      </c>
      <c r="E591" s="169">
        <v>46</v>
      </c>
      <c r="F591" s="170"/>
      <c r="G591" s="171">
        <f>ROUND(E591*F591,2)</f>
        <v>0</v>
      </c>
      <c r="H591" s="170"/>
      <c r="I591" s="171">
        <f>ROUND(E591*H591,2)</f>
        <v>0</v>
      </c>
      <c r="J591" s="170"/>
      <c r="K591" s="171">
        <f>ROUND(E591*J591,2)</f>
        <v>0</v>
      </c>
      <c r="L591" s="171">
        <v>21</v>
      </c>
      <c r="M591" s="171">
        <f>G591*(1+L591/100)</f>
        <v>0</v>
      </c>
      <c r="N591" s="169">
        <v>2.0000000000000002E-5</v>
      </c>
      <c r="O591" s="169">
        <f>ROUND(E591*N591,2)</f>
        <v>0</v>
      </c>
      <c r="P591" s="169">
        <v>0</v>
      </c>
      <c r="Q591" s="169">
        <f>ROUND(E591*P591,2)</f>
        <v>0</v>
      </c>
      <c r="R591" s="171" t="s">
        <v>834</v>
      </c>
      <c r="S591" s="171" t="s">
        <v>183</v>
      </c>
      <c r="T591" s="172" t="s">
        <v>183</v>
      </c>
      <c r="U591" s="157">
        <v>1.1000000000000001</v>
      </c>
      <c r="V591" s="157">
        <f>ROUND(E591*U591,2)</f>
        <v>50.6</v>
      </c>
      <c r="W591" s="157"/>
      <c r="X591" s="157" t="s">
        <v>211</v>
      </c>
      <c r="Y591" s="157" t="s">
        <v>186</v>
      </c>
      <c r="Z591" s="147"/>
      <c r="AA591" s="147"/>
      <c r="AB591" s="147"/>
      <c r="AC591" s="147"/>
      <c r="AD591" s="147"/>
      <c r="AE591" s="147"/>
      <c r="AF591" s="147"/>
      <c r="AG591" s="147" t="s">
        <v>212</v>
      </c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  <c r="BF591" s="147"/>
      <c r="BG591" s="147"/>
      <c r="BH591" s="147"/>
    </row>
    <row r="592" spans="1:60" outlineLevel="2" x14ac:dyDescent="0.2">
      <c r="A592" s="154"/>
      <c r="B592" s="155"/>
      <c r="C592" s="250" t="s">
        <v>838</v>
      </c>
      <c r="D592" s="251"/>
      <c r="E592" s="251"/>
      <c r="F592" s="251"/>
      <c r="G592" s="251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57"/>
      <c r="X592" s="157"/>
      <c r="Y592" s="157"/>
      <c r="Z592" s="147"/>
      <c r="AA592" s="147"/>
      <c r="AB592" s="147"/>
      <c r="AC592" s="147"/>
      <c r="AD592" s="147"/>
      <c r="AE592" s="147"/>
      <c r="AF592" s="147"/>
      <c r="AG592" s="147" t="s">
        <v>189</v>
      </c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  <c r="BF592" s="147"/>
      <c r="BG592" s="147"/>
      <c r="BH592" s="147"/>
    </row>
    <row r="593" spans="1:60" outlineLevel="2" x14ac:dyDescent="0.2">
      <c r="A593" s="154"/>
      <c r="B593" s="155"/>
      <c r="C593" s="190" t="s">
        <v>357</v>
      </c>
      <c r="D593" s="179"/>
      <c r="E593" s="180">
        <v>23</v>
      </c>
      <c r="F593" s="157"/>
      <c r="G593" s="157"/>
      <c r="H593" s="157"/>
      <c r="I593" s="157"/>
      <c r="J593" s="157"/>
      <c r="K593" s="157"/>
      <c r="L593" s="157"/>
      <c r="M593" s="157"/>
      <c r="N593" s="156"/>
      <c r="O593" s="156"/>
      <c r="P593" s="156"/>
      <c r="Q593" s="156"/>
      <c r="R593" s="157"/>
      <c r="S593" s="157"/>
      <c r="T593" s="157"/>
      <c r="U593" s="157"/>
      <c r="V593" s="157"/>
      <c r="W593" s="157"/>
      <c r="X593" s="157"/>
      <c r="Y593" s="157"/>
      <c r="Z593" s="147"/>
      <c r="AA593" s="147"/>
      <c r="AB593" s="147"/>
      <c r="AC593" s="147"/>
      <c r="AD593" s="147"/>
      <c r="AE593" s="147"/>
      <c r="AF593" s="147"/>
      <c r="AG593" s="147" t="s">
        <v>214</v>
      </c>
      <c r="AH593" s="147">
        <v>0</v>
      </c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  <c r="BF593" s="147"/>
      <c r="BG593" s="147"/>
      <c r="BH593" s="147"/>
    </row>
    <row r="594" spans="1:60" outlineLevel="3" x14ac:dyDescent="0.2">
      <c r="A594" s="154"/>
      <c r="B594" s="155"/>
      <c r="C594" s="190" t="s">
        <v>358</v>
      </c>
      <c r="D594" s="179"/>
      <c r="E594" s="180">
        <v>23</v>
      </c>
      <c r="F594" s="157"/>
      <c r="G594" s="157"/>
      <c r="H594" s="157"/>
      <c r="I594" s="157"/>
      <c r="J594" s="157"/>
      <c r="K594" s="157"/>
      <c r="L594" s="157"/>
      <c r="M594" s="157"/>
      <c r="N594" s="156"/>
      <c r="O594" s="156"/>
      <c r="P594" s="156"/>
      <c r="Q594" s="156"/>
      <c r="R594" s="157"/>
      <c r="S594" s="157"/>
      <c r="T594" s="157"/>
      <c r="U594" s="157"/>
      <c r="V594" s="157"/>
      <c r="W594" s="157"/>
      <c r="X594" s="157"/>
      <c r="Y594" s="157"/>
      <c r="Z594" s="147"/>
      <c r="AA594" s="147"/>
      <c r="AB594" s="147"/>
      <c r="AC594" s="147"/>
      <c r="AD594" s="147"/>
      <c r="AE594" s="147"/>
      <c r="AF594" s="147"/>
      <c r="AG594" s="147" t="s">
        <v>214</v>
      </c>
      <c r="AH594" s="147">
        <v>0</v>
      </c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  <c r="BF594" s="147"/>
      <c r="BG594" s="147"/>
      <c r="BH594" s="147"/>
    </row>
    <row r="595" spans="1:60" outlineLevel="1" x14ac:dyDescent="0.2">
      <c r="A595" s="166">
        <v>167</v>
      </c>
      <c r="B595" s="167" t="s">
        <v>839</v>
      </c>
      <c r="C595" s="175" t="s">
        <v>840</v>
      </c>
      <c r="D595" s="168" t="s">
        <v>345</v>
      </c>
      <c r="E595" s="169">
        <v>5.79</v>
      </c>
      <c r="F595" s="170"/>
      <c r="G595" s="171">
        <f>ROUND(E595*F595,2)</f>
        <v>0</v>
      </c>
      <c r="H595" s="170"/>
      <c r="I595" s="171">
        <f>ROUND(E595*H595,2)</f>
        <v>0</v>
      </c>
      <c r="J595" s="170"/>
      <c r="K595" s="171">
        <f>ROUND(E595*J595,2)</f>
        <v>0</v>
      </c>
      <c r="L595" s="171">
        <v>21</v>
      </c>
      <c r="M595" s="171">
        <f>G595*(1+L595/100)</f>
        <v>0</v>
      </c>
      <c r="N595" s="169">
        <v>6.0000000000000002E-5</v>
      </c>
      <c r="O595" s="169">
        <f>ROUND(E595*N595,2)</f>
        <v>0</v>
      </c>
      <c r="P595" s="169">
        <v>0</v>
      </c>
      <c r="Q595" s="169">
        <f>ROUND(E595*P595,2)</f>
        <v>0</v>
      </c>
      <c r="R595" s="171" t="s">
        <v>834</v>
      </c>
      <c r="S595" s="171" t="s">
        <v>183</v>
      </c>
      <c r="T595" s="172" t="s">
        <v>183</v>
      </c>
      <c r="U595" s="157">
        <v>0.51600000000000001</v>
      </c>
      <c r="V595" s="157">
        <f>ROUND(E595*U595,2)</f>
        <v>2.99</v>
      </c>
      <c r="W595" s="157"/>
      <c r="X595" s="157" t="s">
        <v>211</v>
      </c>
      <c r="Y595" s="157" t="s">
        <v>186</v>
      </c>
      <c r="Z595" s="147"/>
      <c r="AA595" s="147"/>
      <c r="AB595" s="147"/>
      <c r="AC595" s="147"/>
      <c r="AD595" s="147"/>
      <c r="AE595" s="147"/>
      <c r="AF595" s="147"/>
      <c r="AG595" s="147" t="s">
        <v>212</v>
      </c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  <c r="BF595" s="147"/>
      <c r="BG595" s="147"/>
      <c r="BH595" s="147"/>
    </row>
    <row r="596" spans="1:60" outlineLevel="2" x14ac:dyDescent="0.2">
      <c r="A596" s="154"/>
      <c r="B596" s="155"/>
      <c r="C596" s="190" t="s">
        <v>841</v>
      </c>
      <c r="D596" s="179"/>
      <c r="E596" s="180">
        <v>5.79</v>
      </c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57"/>
      <c r="X596" s="157"/>
      <c r="Y596" s="157"/>
      <c r="Z596" s="147"/>
      <c r="AA596" s="147"/>
      <c r="AB596" s="147"/>
      <c r="AC596" s="147"/>
      <c r="AD596" s="147"/>
      <c r="AE596" s="147"/>
      <c r="AF596" s="147"/>
      <c r="AG596" s="147" t="s">
        <v>214</v>
      </c>
      <c r="AH596" s="147">
        <v>0</v>
      </c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  <c r="BF596" s="147"/>
      <c r="BG596" s="147"/>
      <c r="BH596" s="147"/>
    </row>
    <row r="597" spans="1:60" ht="22.5" outlineLevel="1" x14ac:dyDescent="0.2">
      <c r="A597" s="166">
        <v>168</v>
      </c>
      <c r="B597" s="167" t="s">
        <v>842</v>
      </c>
      <c r="C597" s="175" t="s">
        <v>843</v>
      </c>
      <c r="D597" s="168" t="s">
        <v>324</v>
      </c>
      <c r="E597" s="169">
        <v>1</v>
      </c>
      <c r="F597" s="170"/>
      <c r="G597" s="171">
        <f>ROUND(E597*F597,2)</f>
        <v>0</v>
      </c>
      <c r="H597" s="170"/>
      <c r="I597" s="171">
        <f>ROUND(E597*H597,2)</f>
        <v>0</v>
      </c>
      <c r="J597" s="170"/>
      <c r="K597" s="171">
        <f>ROUND(E597*J597,2)</f>
        <v>0</v>
      </c>
      <c r="L597" s="171">
        <v>21</v>
      </c>
      <c r="M597" s="171">
        <f>G597*(1+L597/100)</f>
        <v>0</v>
      </c>
      <c r="N597" s="169">
        <v>0</v>
      </c>
      <c r="O597" s="169">
        <f>ROUND(E597*N597,2)</f>
        <v>0</v>
      </c>
      <c r="P597" s="169">
        <v>0</v>
      </c>
      <c r="Q597" s="169">
        <f>ROUND(E597*P597,2)</f>
        <v>0</v>
      </c>
      <c r="R597" s="171" t="s">
        <v>834</v>
      </c>
      <c r="S597" s="171" t="s">
        <v>183</v>
      </c>
      <c r="T597" s="172" t="s">
        <v>183</v>
      </c>
      <c r="U597" s="157">
        <v>3.36</v>
      </c>
      <c r="V597" s="157">
        <f>ROUND(E597*U597,2)</f>
        <v>3.36</v>
      </c>
      <c r="W597" s="157"/>
      <c r="X597" s="157" t="s">
        <v>211</v>
      </c>
      <c r="Y597" s="157" t="s">
        <v>186</v>
      </c>
      <c r="Z597" s="147"/>
      <c r="AA597" s="147"/>
      <c r="AB597" s="147"/>
      <c r="AC597" s="147"/>
      <c r="AD597" s="147"/>
      <c r="AE597" s="147"/>
      <c r="AF597" s="147"/>
      <c r="AG597" s="147" t="s">
        <v>212</v>
      </c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  <c r="BF597" s="147"/>
      <c r="BG597" s="147"/>
      <c r="BH597" s="147"/>
    </row>
    <row r="598" spans="1:60" outlineLevel="2" x14ac:dyDescent="0.2">
      <c r="A598" s="154"/>
      <c r="B598" s="155"/>
      <c r="C598" s="190" t="s">
        <v>844</v>
      </c>
      <c r="D598" s="179"/>
      <c r="E598" s="180">
        <v>1</v>
      </c>
      <c r="F598" s="157"/>
      <c r="G598" s="157"/>
      <c r="H598" s="157"/>
      <c r="I598" s="157"/>
      <c r="J598" s="157"/>
      <c r="K598" s="157"/>
      <c r="L598" s="157"/>
      <c r="M598" s="157"/>
      <c r="N598" s="156"/>
      <c r="O598" s="156"/>
      <c r="P598" s="156"/>
      <c r="Q598" s="156"/>
      <c r="R598" s="157"/>
      <c r="S598" s="157"/>
      <c r="T598" s="157"/>
      <c r="U598" s="157"/>
      <c r="V598" s="157"/>
      <c r="W598" s="157"/>
      <c r="X598" s="157"/>
      <c r="Y598" s="157"/>
      <c r="Z598" s="147"/>
      <c r="AA598" s="147"/>
      <c r="AB598" s="147"/>
      <c r="AC598" s="147"/>
      <c r="AD598" s="147"/>
      <c r="AE598" s="147"/>
      <c r="AF598" s="147"/>
      <c r="AG598" s="147" t="s">
        <v>214</v>
      </c>
      <c r="AH598" s="147">
        <v>0</v>
      </c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  <c r="BF598" s="147"/>
      <c r="BG598" s="147"/>
      <c r="BH598" s="147"/>
    </row>
    <row r="599" spans="1:60" outlineLevel="1" x14ac:dyDescent="0.2">
      <c r="A599" s="166">
        <v>169</v>
      </c>
      <c r="B599" s="167" t="s">
        <v>845</v>
      </c>
      <c r="C599" s="175" t="s">
        <v>846</v>
      </c>
      <c r="D599" s="168" t="s">
        <v>324</v>
      </c>
      <c r="E599" s="169">
        <v>1</v>
      </c>
      <c r="F599" s="170"/>
      <c r="G599" s="171">
        <f>ROUND(E599*F599,2)</f>
        <v>0</v>
      </c>
      <c r="H599" s="170"/>
      <c r="I599" s="171">
        <f>ROUND(E599*H599,2)</f>
        <v>0</v>
      </c>
      <c r="J599" s="170"/>
      <c r="K599" s="171">
        <f>ROUND(E599*J599,2)</f>
        <v>0</v>
      </c>
      <c r="L599" s="171">
        <v>21</v>
      </c>
      <c r="M599" s="171">
        <f>G599*(1+L599/100)</f>
        <v>0</v>
      </c>
      <c r="N599" s="169">
        <v>0</v>
      </c>
      <c r="O599" s="169">
        <f>ROUND(E599*N599,2)</f>
        <v>0</v>
      </c>
      <c r="P599" s="169">
        <v>0.21</v>
      </c>
      <c r="Q599" s="169">
        <f>ROUND(E599*P599,2)</f>
        <v>0.21</v>
      </c>
      <c r="R599" s="171" t="s">
        <v>834</v>
      </c>
      <c r="S599" s="171" t="s">
        <v>183</v>
      </c>
      <c r="T599" s="172" t="s">
        <v>183</v>
      </c>
      <c r="U599" s="157">
        <v>0.71399999999999997</v>
      </c>
      <c r="V599" s="157">
        <f>ROUND(E599*U599,2)</f>
        <v>0.71</v>
      </c>
      <c r="W599" s="157"/>
      <c r="X599" s="157" t="s">
        <v>211</v>
      </c>
      <c r="Y599" s="157" t="s">
        <v>186</v>
      </c>
      <c r="Z599" s="147"/>
      <c r="AA599" s="147"/>
      <c r="AB599" s="147"/>
      <c r="AC599" s="147"/>
      <c r="AD599" s="147"/>
      <c r="AE599" s="147"/>
      <c r="AF599" s="147"/>
      <c r="AG599" s="147" t="s">
        <v>212</v>
      </c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  <c r="BF599" s="147"/>
      <c r="BG599" s="147"/>
      <c r="BH599" s="147"/>
    </row>
    <row r="600" spans="1:60" outlineLevel="2" x14ac:dyDescent="0.2">
      <c r="A600" s="154"/>
      <c r="B600" s="155"/>
      <c r="C600" s="190" t="s">
        <v>847</v>
      </c>
      <c r="D600" s="179"/>
      <c r="E600" s="180">
        <v>1</v>
      </c>
      <c r="F600" s="157"/>
      <c r="G600" s="157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57"/>
      <c r="X600" s="157"/>
      <c r="Y600" s="157"/>
      <c r="Z600" s="147"/>
      <c r="AA600" s="147"/>
      <c r="AB600" s="147"/>
      <c r="AC600" s="147"/>
      <c r="AD600" s="147"/>
      <c r="AE600" s="147"/>
      <c r="AF600" s="147"/>
      <c r="AG600" s="147" t="s">
        <v>214</v>
      </c>
      <c r="AH600" s="147">
        <v>0</v>
      </c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  <c r="BF600" s="147"/>
      <c r="BG600" s="147"/>
      <c r="BH600" s="147"/>
    </row>
    <row r="601" spans="1:60" outlineLevel="1" x14ac:dyDescent="0.2">
      <c r="A601" s="166">
        <v>170</v>
      </c>
      <c r="B601" s="167" t="s">
        <v>848</v>
      </c>
      <c r="C601" s="175" t="s">
        <v>849</v>
      </c>
      <c r="D601" s="168" t="s">
        <v>457</v>
      </c>
      <c r="E601" s="169">
        <v>639.54</v>
      </c>
      <c r="F601" s="170"/>
      <c r="G601" s="171">
        <f>ROUND(E601*F601,2)</f>
        <v>0</v>
      </c>
      <c r="H601" s="170"/>
      <c r="I601" s="171">
        <f>ROUND(E601*H601,2)</f>
        <v>0</v>
      </c>
      <c r="J601" s="170"/>
      <c r="K601" s="171">
        <f>ROUND(E601*J601,2)</f>
        <v>0</v>
      </c>
      <c r="L601" s="171">
        <v>21</v>
      </c>
      <c r="M601" s="171">
        <f>G601*(1+L601/100)</f>
        <v>0</v>
      </c>
      <c r="N601" s="169">
        <v>0</v>
      </c>
      <c r="O601" s="169">
        <f>ROUND(E601*N601,2)</f>
        <v>0</v>
      </c>
      <c r="P601" s="169">
        <v>0</v>
      </c>
      <c r="Q601" s="169">
        <f>ROUND(E601*P601,2)</f>
        <v>0</v>
      </c>
      <c r="R601" s="171" t="s">
        <v>834</v>
      </c>
      <c r="S601" s="171" t="s">
        <v>183</v>
      </c>
      <c r="T601" s="172" t="s">
        <v>183</v>
      </c>
      <c r="U601" s="157">
        <v>0</v>
      </c>
      <c r="V601" s="157">
        <f>ROUND(E601*U601,2)</f>
        <v>0</v>
      </c>
      <c r="W601" s="157"/>
      <c r="X601" s="157" t="s">
        <v>211</v>
      </c>
      <c r="Y601" s="157" t="s">
        <v>186</v>
      </c>
      <c r="Z601" s="147"/>
      <c r="AA601" s="147"/>
      <c r="AB601" s="147"/>
      <c r="AC601" s="147"/>
      <c r="AD601" s="147"/>
      <c r="AE601" s="147"/>
      <c r="AF601" s="147"/>
      <c r="AG601" s="147" t="s">
        <v>212</v>
      </c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  <c r="BF601" s="147"/>
      <c r="BG601" s="147"/>
      <c r="BH601" s="147"/>
    </row>
    <row r="602" spans="1:60" outlineLevel="2" x14ac:dyDescent="0.2">
      <c r="A602" s="154"/>
      <c r="B602" s="155"/>
      <c r="C602" s="190" t="s">
        <v>850</v>
      </c>
      <c r="D602" s="179"/>
      <c r="E602" s="180">
        <v>639.54</v>
      </c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57"/>
      <c r="X602" s="157"/>
      <c r="Y602" s="157"/>
      <c r="Z602" s="147"/>
      <c r="AA602" s="147"/>
      <c r="AB602" s="147"/>
      <c r="AC602" s="147"/>
      <c r="AD602" s="147"/>
      <c r="AE602" s="147"/>
      <c r="AF602" s="147"/>
      <c r="AG602" s="147" t="s">
        <v>214</v>
      </c>
      <c r="AH602" s="147">
        <v>0</v>
      </c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  <c r="BF602" s="147"/>
      <c r="BG602" s="147"/>
      <c r="BH602" s="147"/>
    </row>
    <row r="603" spans="1:60" outlineLevel="1" x14ac:dyDescent="0.2">
      <c r="A603" s="166">
        <v>171</v>
      </c>
      <c r="B603" s="167" t="s">
        <v>851</v>
      </c>
      <c r="C603" s="175" t="s">
        <v>852</v>
      </c>
      <c r="D603" s="168" t="s">
        <v>457</v>
      </c>
      <c r="E603" s="169">
        <v>248.024</v>
      </c>
      <c r="F603" s="170"/>
      <c r="G603" s="171">
        <f>ROUND(E603*F603,2)</f>
        <v>0</v>
      </c>
      <c r="H603" s="170"/>
      <c r="I603" s="171">
        <f>ROUND(E603*H603,2)</f>
        <v>0</v>
      </c>
      <c r="J603" s="170"/>
      <c r="K603" s="171">
        <f>ROUND(E603*J603,2)</f>
        <v>0</v>
      </c>
      <c r="L603" s="171">
        <v>21</v>
      </c>
      <c r="M603" s="171">
        <f>G603*(1+L603/100)</f>
        <v>0</v>
      </c>
      <c r="N603" s="169">
        <v>5.0000000000000002E-5</v>
      </c>
      <c r="O603" s="169">
        <f>ROUND(E603*N603,2)</f>
        <v>0.01</v>
      </c>
      <c r="P603" s="169">
        <v>0</v>
      </c>
      <c r="Q603" s="169">
        <f>ROUND(E603*P603,2)</f>
        <v>0</v>
      </c>
      <c r="R603" s="171" t="s">
        <v>834</v>
      </c>
      <c r="S603" s="171" t="s">
        <v>183</v>
      </c>
      <c r="T603" s="172" t="s">
        <v>183</v>
      </c>
      <c r="U603" s="157">
        <v>0.1</v>
      </c>
      <c r="V603" s="157">
        <f>ROUND(E603*U603,2)</f>
        <v>24.8</v>
      </c>
      <c r="W603" s="157"/>
      <c r="X603" s="157" t="s">
        <v>211</v>
      </c>
      <c r="Y603" s="157" t="s">
        <v>186</v>
      </c>
      <c r="Z603" s="147"/>
      <c r="AA603" s="147"/>
      <c r="AB603" s="147"/>
      <c r="AC603" s="147"/>
      <c r="AD603" s="147"/>
      <c r="AE603" s="147"/>
      <c r="AF603" s="147"/>
      <c r="AG603" s="147" t="s">
        <v>212</v>
      </c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  <c r="BF603" s="147"/>
      <c r="BG603" s="147"/>
      <c r="BH603" s="147"/>
    </row>
    <row r="604" spans="1:60" outlineLevel="2" x14ac:dyDescent="0.2">
      <c r="A604" s="154"/>
      <c r="B604" s="155"/>
      <c r="C604" s="190" t="s">
        <v>853</v>
      </c>
      <c r="D604" s="179"/>
      <c r="E604" s="180">
        <v>167.49</v>
      </c>
      <c r="F604" s="157"/>
      <c r="G604" s="157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57"/>
      <c r="X604" s="157"/>
      <c r="Y604" s="157"/>
      <c r="Z604" s="147"/>
      <c r="AA604" s="147"/>
      <c r="AB604" s="147"/>
      <c r="AC604" s="147"/>
      <c r="AD604" s="147"/>
      <c r="AE604" s="147"/>
      <c r="AF604" s="147"/>
      <c r="AG604" s="147" t="s">
        <v>214</v>
      </c>
      <c r="AH604" s="147">
        <v>0</v>
      </c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  <c r="BF604" s="147"/>
      <c r="BG604" s="147"/>
      <c r="BH604" s="147"/>
    </row>
    <row r="605" spans="1:60" outlineLevel="3" x14ac:dyDescent="0.2">
      <c r="A605" s="154"/>
      <c r="B605" s="155"/>
      <c r="C605" s="190" t="s">
        <v>854</v>
      </c>
      <c r="D605" s="179"/>
      <c r="E605" s="180">
        <v>27.52</v>
      </c>
      <c r="F605" s="157"/>
      <c r="G605" s="157"/>
      <c r="H605" s="157"/>
      <c r="I605" s="157"/>
      <c r="J605" s="157"/>
      <c r="K605" s="157"/>
      <c r="L605" s="157"/>
      <c r="M605" s="157"/>
      <c r="N605" s="156"/>
      <c r="O605" s="156"/>
      <c r="P605" s="156"/>
      <c r="Q605" s="156"/>
      <c r="R605" s="157"/>
      <c r="S605" s="157"/>
      <c r="T605" s="157"/>
      <c r="U605" s="157"/>
      <c r="V605" s="157"/>
      <c r="W605" s="157"/>
      <c r="X605" s="157"/>
      <c r="Y605" s="157"/>
      <c r="Z605" s="147"/>
      <c r="AA605" s="147"/>
      <c r="AB605" s="147"/>
      <c r="AC605" s="147"/>
      <c r="AD605" s="147"/>
      <c r="AE605" s="147"/>
      <c r="AF605" s="147"/>
      <c r="AG605" s="147" t="s">
        <v>214</v>
      </c>
      <c r="AH605" s="147">
        <v>0</v>
      </c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  <c r="BF605" s="147"/>
      <c r="BG605" s="147"/>
      <c r="BH605" s="147"/>
    </row>
    <row r="606" spans="1:60" outlineLevel="3" x14ac:dyDescent="0.2">
      <c r="A606" s="154"/>
      <c r="B606" s="155"/>
      <c r="C606" s="190" t="s">
        <v>855</v>
      </c>
      <c r="D606" s="179"/>
      <c r="E606" s="180">
        <v>42.39</v>
      </c>
      <c r="F606" s="157"/>
      <c r="G606" s="157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57"/>
      <c r="X606" s="157"/>
      <c r="Y606" s="157"/>
      <c r="Z606" s="147"/>
      <c r="AA606" s="147"/>
      <c r="AB606" s="147"/>
      <c r="AC606" s="147"/>
      <c r="AD606" s="147"/>
      <c r="AE606" s="147"/>
      <c r="AF606" s="147"/>
      <c r="AG606" s="147" t="s">
        <v>214</v>
      </c>
      <c r="AH606" s="147">
        <v>0</v>
      </c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  <c r="BF606" s="147"/>
      <c r="BG606" s="147"/>
      <c r="BH606" s="147"/>
    </row>
    <row r="607" spans="1:60" outlineLevel="3" x14ac:dyDescent="0.2">
      <c r="A607" s="154"/>
      <c r="B607" s="155"/>
      <c r="C607" s="190" t="s">
        <v>856</v>
      </c>
      <c r="D607" s="179"/>
      <c r="E607" s="180">
        <v>5.6319999999999997</v>
      </c>
      <c r="F607" s="157"/>
      <c r="G607" s="157"/>
      <c r="H607" s="157"/>
      <c r="I607" s="157"/>
      <c r="J607" s="157"/>
      <c r="K607" s="157"/>
      <c r="L607" s="157"/>
      <c r="M607" s="157"/>
      <c r="N607" s="156"/>
      <c r="O607" s="156"/>
      <c r="P607" s="156"/>
      <c r="Q607" s="156"/>
      <c r="R607" s="157"/>
      <c r="S607" s="157"/>
      <c r="T607" s="157"/>
      <c r="U607" s="157"/>
      <c r="V607" s="157"/>
      <c r="W607" s="157"/>
      <c r="X607" s="157"/>
      <c r="Y607" s="157"/>
      <c r="Z607" s="147"/>
      <c r="AA607" s="147"/>
      <c r="AB607" s="147"/>
      <c r="AC607" s="147"/>
      <c r="AD607" s="147"/>
      <c r="AE607" s="147"/>
      <c r="AF607" s="147"/>
      <c r="AG607" s="147" t="s">
        <v>214</v>
      </c>
      <c r="AH607" s="147">
        <v>0</v>
      </c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  <c r="BF607" s="147"/>
      <c r="BG607" s="147"/>
      <c r="BH607" s="147"/>
    </row>
    <row r="608" spans="1:60" outlineLevel="3" x14ac:dyDescent="0.2">
      <c r="A608" s="154"/>
      <c r="B608" s="155"/>
      <c r="C608" s="190" t="s">
        <v>857</v>
      </c>
      <c r="D608" s="179"/>
      <c r="E608" s="180">
        <v>4.992</v>
      </c>
      <c r="F608" s="157"/>
      <c r="G608" s="157"/>
      <c r="H608" s="157"/>
      <c r="I608" s="157"/>
      <c r="J608" s="157"/>
      <c r="K608" s="157"/>
      <c r="L608" s="157"/>
      <c r="M608" s="157"/>
      <c r="N608" s="156"/>
      <c r="O608" s="156"/>
      <c r="P608" s="156"/>
      <c r="Q608" s="156"/>
      <c r="R608" s="157"/>
      <c r="S608" s="157"/>
      <c r="T608" s="157"/>
      <c r="U608" s="157"/>
      <c r="V608" s="157"/>
      <c r="W608" s="157"/>
      <c r="X608" s="157"/>
      <c r="Y608" s="157"/>
      <c r="Z608" s="147"/>
      <c r="AA608" s="147"/>
      <c r="AB608" s="147"/>
      <c r="AC608" s="147"/>
      <c r="AD608" s="147"/>
      <c r="AE608" s="147"/>
      <c r="AF608" s="147"/>
      <c r="AG608" s="147" t="s">
        <v>214</v>
      </c>
      <c r="AH608" s="147">
        <v>0</v>
      </c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  <c r="BF608" s="147"/>
      <c r="BG608" s="147"/>
      <c r="BH608" s="147"/>
    </row>
    <row r="609" spans="1:60" outlineLevel="1" x14ac:dyDescent="0.2">
      <c r="A609" s="166">
        <v>172</v>
      </c>
      <c r="B609" s="167" t="s">
        <v>858</v>
      </c>
      <c r="C609" s="175" t="s">
        <v>859</v>
      </c>
      <c r="D609" s="168" t="s">
        <v>457</v>
      </c>
      <c r="E609" s="169">
        <v>147.58000000000001</v>
      </c>
      <c r="F609" s="170"/>
      <c r="G609" s="171">
        <f>ROUND(E609*F609,2)</f>
        <v>0</v>
      </c>
      <c r="H609" s="170"/>
      <c r="I609" s="171">
        <f>ROUND(E609*H609,2)</f>
        <v>0</v>
      </c>
      <c r="J609" s="170"/>
      <c r="K609" s="171">
        <f>ROUND(E609*J609,2)</f>
        <v>0</v>
      </c>
      <c r="L609" s="171">
        <v>21</v>
      </c>
      <c r="M609" s="171">
        <f>G609*(1+L609/100)</f>
        <v>0</v>
      </c>
      <c r="N609" s="169">
        <v>5.0000000000000002E-5</v>
      </c>
      <c r="O609" s="169">
        <f>ROUND(E609*N609,2)</f>
        <v>0.01</v>
      </c>
      <c r="P609" s="169">
        <v>0</v>
      </c>
      <c r="Q609" s="169">
        <f>ROUND(E609*P609,2)</f>
        <v>0</v>
      </c>
      <c r="R609" s="171" t="s">
        <v>834</v>
      </c>
      <c r="S609" s="171" t="s">
        <v>183</v>
      </c>
      <c r="T609" s="172" t="s">
        <v>183</v>
      </c>
      <c r="U609" s="157">
        <v>8.4000000000000005E-2</v>
      </c>
      <c r="V609" s="157">
        <f>ROUND(E609*U609,2)</f>
        <v>12.4</v>
      </c>
      <c r="W609" s="157"/>
      <c r="X609" s="157" t="s">
        <v>211</v>
      </c>
      <c r="Y609" s="157" t="s">
        <v>186</v>
      </c>
      <c r="Z609" s="147"/>
      <c r="AA609" s="147"/>
      <c r="AB609" s="147"/>
      <c r="AC609" s="147"/>
      <c r="AD609" s="147"/>
      <c r="AE609" s="147"/>
      <c r="AF609" s="147"/>
      <c r="AG609" s="147" t="s">
        <v>212</v>
      </c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  <c r="BF609" s="147"/>
      <c r="BG609" s="147"/>
      <c r="BH609" s="147"/>
    </row>
    <row r="610" spans="1:60" outlineLevel="2" x14ac:dyDescent="0.2">
      <c r="A610" s="154"/>
      <c r="B610" s="155"/>
      <c r="C610" s="190" t="s">
        <v>860</v>
      </c>
      <c r="D610" s="179"/>
      <c r="E610" s="180">
        <v>147.58000000000001</v>
      </c>
      <c r="F610" s="157"/>
      <c r="G610" s="157"/>
      <c r="H610" s="157"/>
      <c r="I610" s="157"/>
      <c r="J610" s="157"/>
      <c r="K610" s="157"/>
      <c r="L610" s="157"/>
      <c r="M610" s="157"/>
      <c r="N610" s="156"/>
      <c r="O610" s="156"/>
      <c r="P610" s="156"/>
      <c r="Q610" s="156"/>
      <c r="R610" s="157"/>
      <c r="S610" s="157"/>
      <c r="T610" s="157"/>
      <c r="U610" s="157"/>
      <c r="V610" s="157"/>
      <c r="W610" s="157"/>
      <c r="X610" s="157"/>
      <c r="Y610" s="157"/>
      <c r="Z610" s="147"/>
      <c r="AA610" s="147"/>
      <c r="AB610" s="147"/>
      <c r="AC610" s="147"/>
      <c r="AD610" s="147"/>
      <c r="AE610" s="147"/>
      <c r="AF610" s="147"/>
      <c r="AG610" s="147" t="s">
        <v>214</v>
      </c>
      <c r="AH610" s="147">
        <v>0</v>
      </c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  <c r="BF610" s="147"/>
      <c r="BG610" s="147"/>
      <c r="BH610" s="147"/>
    </row>
    <row r="611" spans="1:60" outlineLevel="1" x14ac:dyDescent="0.2">
      <c r="A611" s="166">
        <v>173</v>
      </c>
      <c r="B611" s="167" t="s">
        <v>861</v>
      </c>
      <c r="C611" s="175" t="s">
        <v>862</v>
      </c>
      <c r="D611" s="168" t="s">
        <v>457</v>
      </c>
      <c r="E611" s="169">
        <v>1265.24</v>
      </c>
      <c r="F611" s="170"/>
      <c r="G611" s="171">
        <f>ROUND(E611*F611,2)</f>
        <v>0</v>
      </c>
      <c r="H611" s="170"/>
      <c r="I611" s="171">
        <f>ROUND(E611*H611,2)</f>
        <v>0</v>
      </c>
      <c r="J611" s="170"/>
      <c r="K611" s="171">
        <f>ROUND(E611*J611,2)</f>
        <v>0</v>
      </c>
      <c r="L611" s="171">
        <v>21</v>
      </c>
      <c r="M611" s="171">
        <f>G611*(1+L611/100)</f>
        <v>0</v>
      </c>
      <c r="N611" s="169">
        <v>5.0000000000000002E-5</v>
      </c>
      <c r="O611" s="169">
        <f>ROUND(E611*N611,2)</f>
        <v>0.06</v>
      </c>
      <c r="P611" s="169">
        <v>0</v>
      </c>
      <c r="Q611" s="169">
        <f>ROUND(E611*P611,2)</f>
        <v>0</v>
      </c>
      <c r="R611" s="171" t="s">
        <v>834</v>
      </c>
      <c r="S611" s="171" t="s">
        <v>183</v>
      </c>
      <c r="T611" s="172" t="s">
        <v>183</v>
      </c>
      <c r="U611" s="157">
        <v>5.1999999999999998E-2</v>
      </c>
      <c r="V611" s="157">
        <f>ROUND(E611*U611,2)</f>
        <v>65.790000000000006</v>
      </c>
      <c r="W611" s="157"/>
      <c r="X611" s="157" t="s">
        <v>211</v>
      </c>
      <c r="Y611" s="157" t="s">
        <v>186</v>
      </c>
      <c r="Z611" s="147"/>
      <c r="AA611" s="147"/>
      <c r="AB611" s="147"/>
      <c r="AC611" s="147"/>
      <c r="AD611" s="147"/>
      <c r="AE611" s="147"/>
      <c r="AF611" s="147"/>
      <c r="AG611" s="147" t="s">
        <v>212</v>
      </c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  <c r="BF611" s="147"/>
      <c r="BG611" s="147"/>
      <c r="BH611" s="147"/>
    </row>
    <row r="612" spans="1:60" outlineLevel="2" x14ac:dyDescent="0.2">
      <c r="A612" s="154"/>
      <c r="B612" s="155"/>
      <c r="C612" s="190" t="s">
        <v>850</v>
      </c>
      <c r="D612" s="179"/>
      <c r="E612" s="180">
        <v>639.54</v>
      </c>
      <c r="F612" s="157"/>
      <c r="G612" s="157"/>
      <c r="H612" s="157"/>
      <c r="I612" s="157"/>
      <c r="J612" s="157"/>
      <c r="K612" s="157"/>
      <c r="L612" s="157"/>
      <c r="M612" s="157"/>
      <c r="N612" s="156"/>
      <c r="O612" s="156"/>
      <c r="P612" s="156"/>
      <c r="Q612" s="156"/>
      <c r="R612" s="157"/>
      <c r="S612" s="157"/>
      <c r="T612" s="157"/>
      <c r="U612" s="157"/>
      <c r="V612" s="157"/>
      <c r="W612" s="157"/>
      <c r="X612" s="157"/>
      <c r="Y612" s="157"/>
      <c r="Z612" s="147"/>
      <c r="AA612" s="147"/>
      <c r="AB612" s="147"/>
      <c r="AC612" s="147"/>
      <c r="AD612" s="147"/>
      <c r="AE612" s="147"/>
      <c r="AF612" s="147"/>
      <c r="AG612" s="147" t="s">
        <v>214</v>
      </c>
      <c r="AH612" s="147">
        <v>0</v>
      </c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  <c r="BF612" s="147"/>
      <c r="BG612" s="147"/>
      <c r="BH612" s="147"/>
    </row>
    <row r="613" spans="1:60" outlineLevel="3" x14ac:dyDescent="0.2">
      <c r="A613" s="154"/>
      <c r="B613" s="155"/>
      <c r="C613" s="190" t="s">
        <v>863</v>
      </c>
      <c r="D613" s="179"/>
      <c r="E613" s="180">
        <v>238.56</v>
      </c>
      <c r="F613" s="157"/>
      <c r="G613" s="157"/>
      <c r="H613" s="157"/>
      <c r="I613" s="157"/>
      <c r="J613" s="157"/>
      <c r="K613" s="157"/>
      <c r="L613" s="157"/>
      <c r="M613" s="157"/>
      <c r="N613" s="156"/>
      <c r="O613" s="156"/>
      <c r="P613" s="156"/>
      <c r="Q613" s="156"/>
      <c r="R613" s="157"/>
      <c r="S613" s="157"/>
      <c r="T613" s="157"/>
      <c r="U613" s="157"/>
      <c r="V613" s="157"/>
      <c r="W613" s="157"/>
      <c r="X613" s="157"/>
      <c r="Y613" s="157"/>
      <c r="Z613" s="147"/>
      <c r="AA613" s="147"/>
      <c r="AB613" s="147"/>
      <c r="AC613" s="147"/>
      <c r="AD613" s="147"/>
      <c r="AE613" s="147"/>
      <c r="AF613" s="147"/>
      <c r="AG613" s="147" t="s">
        <v>214</v>
      </c>
      <c r="AH613" s="147">
        <v>0</v>
      </c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  <c r="BF613" s="147"/>
      <c r="BG613" s="147"/>
      <c r="BH613" s="147"/>
    </row>
    <row r="614" spans="1:60" outlineLevel="3" x14ac:dyDescent="0.2">
      <c r="A614" s="154"/>
      <c r="B614" s="155"/>
      <c r="C614" s="190" t="s">
        <v>864</v>
      </c>
      <c r="D614" s="179"/>
      <c r="E614" s="180">
        <v>387.14</v>
      </c>
      <c r="F614" s="157"/>
      <c r="G614" s="157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57"/>
      <c r="X614" s="157"/>
      <c r="Y614" s="157"/>
      <c r="Z614" s="147"/>
      <c r="AA614" s="147"/>
      <c r="AB614" s="147"/>
      <c r="AC614" s="147"/>
      <c r="AD614" s="147"/>
      <c r="AE614" s="147"/>
      <c r="AF614" s="147"/>
      <c r="AG614" s="147" t="s">
        <v>214</v>
      </c>
      <c r="AH614" s="147">
        <v>0</v>
      </c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</row>
    <row r="615" spans="1:60" outlineLevel="1" x14ac:dyDescent="0.2">
      <c r="A615" s="166">
        <v>174</v>
      </c>
      <c r="B615" s="167" t="s">
        <v>865</v>
      </c>
      <c r="C615" s="175" t="s">
        <v>866</v>
      </c>
      <c r="D615" s="168" t="s">
        <v>209</v>
      </c>
      <c r="E615" s="169">
        <v>2.5</v>
      </c>
      <c r="F615" s="170"/>
      <c r="G615" s="171">
        <f>ROUND(E615*F615,2)</f>
        <v>0</v>
      </c>
      <c r="H615" s="170"/>
      <c r="I615" s="171">
        <f>ROUND(E615*H615,2)</f>
        <v>0</v>
      </c>
      <c r="J615" s="170"/>
      <c r="K615" s="171">
        <f>ROUND(E615*J615,2)</f>
        <v>0</v>
      </c>
      <c r="L615" s="171">
        <v>21</v>
      </c>
      <c r="M615" s="171">
        <f>G615*(1+L615/100)</f>
        <v>0</v>
      </c>
      <c r="N615" s="169">
        <v>2.1999999999999999E-2</v>
      </c>
      <c r="O615" s="169">
        <f>ROUND(E615*N615,2)</f>
        <v>0.06</v>
      </c>
      <c r="P615" s="169">
        <v>0</v>
      </c>
      <c r="Q615" s="169">
        <f>ROUND(E615*P615,2)</f>
        <v>0</v>
      </c>
      <c r="R615" s="171" t="s">
        <v>867</v>
      </c>
      <c r="S615" s="171" t="s">
        <v>183</v>
      </c>
      <c r="T615" s="172" t="s">
        <v>183</v>
      </c>
      <c r="U615" s="157">
        <v>0.05</v>
      </c>
      <c r="V615" s="157">
        <f>ROUND(E615*U615,2)</f>
        <v>0.13</v>
      </c>
      <c r="W615" s="157"/>
      <c r="X615" s="157" t="s">
        <v>211</v>
      </c>
      <c r="Y615" s="157" t="s">
        <v>186</v>
      </c>
      <c r="Z615" s="147"/>
      <c r="AA615" s="147"/>
      <c r="AB615" s="147"/>
      <c r="AC615" s="147"/>
      <c r="AD615" s="147"/>
      <c r="AE615" s="147"/>
      <c r="AF615" s="147"/>
      <c r="AG615" s="147" t="s">
        <v>212</v>
      </c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  <c r="BF615" s="147"/>
      <c r="BG615" s="147"/>
      <c r="BH615" s="147"/>
    </row>
    <row r="616" spans="1:60" outlineLevel="2" x14ac:dyDescent="0.2">
      <c r="A616" s="154"/>
      <c r="B616" s="155"/>
      <c r="C616" s="190" t="s">
        <v>868</v>
      </c>
      <c r="D616" s="179"/>
      <c r="E616" s="180">
        <v>2.5</v>
      </c>
      <c r="F616" s="157"/>
      <c r="G616" s="157"/>
      <c r="H616" s="157"/>
      <c r="I616" s="157"/>
      <c r="J616" s="157"/>
      <c r="K616" s="157"/>
      <c r="L616" s="157"/>
      <c r="M616" s="157"/>
      <c r="N616" s="156"/>
      <c r="O616" s="156"/>
      <c r="P616" s="156"/>
      <c r="Q616" s="156"/>
      <c r="R616" s="157"/>
      <c r="S616" s="157"/>
      <c r="T616" s="157"/>
      <c r="U616" s="157"/>
      <c r="V616" s="157"/>
      <c r="W616" s="157"/>
      <c r="X616" s="157"/>
      <c r="Y616" s="157"/>
      <c r="Z616" s="147"/>
      <c r="AA616" s="147"/>
      <c r="AB616" s="147"/>
      <c r="AC616" s="147"/>
      <c r="AD616" s="147"/>
      <c r="AE616" s="147"/>
      <c r="AF616" s="147"/>
      <c r="AG616" s="147" t="s">
        <v>214</v>
      </c>
      <c r="AH616" s="147">
        <v>0</v>
      </c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</row>
    <row r="617" spans="1:60" outlineLevel="1" x14ac:dyDescent="0.2">
      <c r="A617" s="166">
        <v>175</v>
      </c>
      <c r="B617" s="167" t="s">
        <v>869</v>
      </c>
      <c r="C617" s="175" t="s">
        <v>870</v>
      </c>
      <c r="D617" s="168" t="s">
        <v>871</v>
      </c>
      <c r="E617" s="169">
        <v>11</v>
      </c>
      <c r="F617" s="170"/>
      <c r="G617" s="171">
        <f>ROUND(E617*F617,2)</f>
        <v>0</v>
      </c>
      <c r="H617" s="170"/>
      <c r="I617" s="171">
        <f>ROUND(E617*H617,2)</f>
        <v>0</v>
      </c>
      <c r="J617" s="170"/>
      <c r="K617" s="171">
        <f>ROUND(E617*J617,2)</f>
        <v>0</v>
      </c>
      <c r="L617" s="171">
        <v>21</v>
      </c>
      <c r="M617" s="171">
        <f>G617*(1+L617/100)</f>
        <v>0</v>
      </c>
      <c r="N617" s="169">
        <v>6.8999999999999997E-4</v>
      </c>
      <c r="O617" s="169">
        <f>ROUND(E617*N617,2)</f>
        <v>0.01</v>
      </c>
      <c r="P617" s="169">
        <v>0</v>
      </c>
      <c r="Q617" s="169">
        <f>ROUND(E617*P617,2)</f>
        <v>0</v>
      </c>
      <c r="R617" s="171" t="s">
        <v>867</v>
      </c>
      <c r="S617" s="171" t="s">
        <v>183</v>
      </c>
      <c r="T617" s="172" t="s">
        <v>183</v>
      </c>
      <c r="U617" s="157">
        <v>0.2</v>
      </c>
      <c r="V617" s="157">
        <f>ROUND(E617*U617,2)</f>
        <v>2.2000000000000002</v>
      </c>
      <c r="W617" s="157"/>
      <c r="X617" s="157" t="s">
        <v>211</v>
      </c>
      <c r="Y617" s="157" t="s">
        <v>186</v>
      </c>
      <c r="Z617" s="147"/>
      <c r="AA617" s="147"/>
      <c r="AB617" s="147"/>
      <c r="AC617" s="147"/>
      <c r="AD617" s="147"/>
      <c r="AE617" s="147"/>
      <c r="AF617" s="147"/>
      <c r="AG617" s="147" t="s">
        <v>212</v>
      </c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  <c r="BF617" s="147"/>
      <c r="BG617" s="147"/>
      <c r="BH617" s="147"/>
    </row>
    <row r="618" spans="1:60" outlineLevel="2" x14ac:dyDescent="0.2">
      <c r="A618" s="154"/>
      <c r="B618" s="155"/>
      <c r="C618" s="190" t="s">
        <v>872</v>
      </c>
      <c r="D618" s="179"/>
      <c r="E618" s="180">
        <v>11</v>
      </c>
      <c r="F618" s="157"/>
      <c r="G618" s="157"/>
      <c r="H618" s="157"/>
      <c r="I618" s="157"/>
      <c r="J618" s="157"/>
      <c r="K618" s="157"/>
      <c r="L618" s="157"/>
      <c r="M618" s="157"/>
      <c r="N618" s="156"/>
      <c r="O618" s="156"/>
      <c r="P618" s="156"/>
      <c r="Q618" s="156"/>
      <c r="R618" s="157"/>
      <c r="S618" s="157"/>
      <c r="T618" s="157"/>
      <c r="U618" s="157"/>
      <c r="V618" s="157"/>
      <c r="W618" s="157"/>
      <c r="X618" s="157"/>
      <c r="Y618" s="157"/>
      <c r="Z618" s="147"/>
      <c r="AA618" s="147"/>
      <c r="AB618" s="147"/>
      <c r="AC618" s="147"/>
      <c r="AD618" s="147"/>
      <c r="AE618" s="147"/>
      <c r="AF618" s="147"/>
      <c r="AG618" s="147" t="s">
        <v>214</v>
      </c>
      <c r="AH618" s="147">
        <v>0</v>
      </c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  <c r="BF618" s="147"/>
      <c r="BG618" s="147"/>
      <c r="BH618" s="147"/>
    </row>
    <row r="619" spans="1:60" outlineLevel="1" x14ac:dyDescent="0.2">
      <c r="A619" s="166">
        <v>176</v>
      </c>
      <c r="B619" s="167" t="s">
        <v>873</v>
      </c>
      <c r="C619" s="175" t="s">
        <v>874</v>
      </c>
      <c r="D619" s="168" t="s">
        <v>345</v>
      </c>
      <c r="E619" s="169">
        <v>5.79</v>
      </c>
      <c r="F619" s="170"/>
      <c r="G619" s="171">
        <f>ROUND(E619*F619,2)</f>
        <v>0</v>
      </c>
      <c r="H619" s="170"/>
      <c r="I619" s="171">
        <f>ROUND(E619*H619,2)</f>
        <v>0</v>
      </c>
      <c r="J619" s="170"/>
      <c r="K619" s="171">
        <f>ROUND(E619*J619,2)</f>
        <v>0</v>
      </c>
      <c r="L619" s="171">
        <v>21</v>
      </c>
      <c r="M619" s="171">
        <f>G619*(1+L619/100)</f>
        <v>0</v>
      </c>
      <c r="N619" s="169">
        <v>0</v>
      </c>
      <c r="O619" s="169">
        <f>ROUND(E619*N619,2)</f>
        <v>0</v>
      </c>
      <c r="P619" s="169">
        <v>0</v>
      </c>
      <c r="Q619" s="169">
        <f>ROUND(E619*P619,2)</f>
        <v>0</v>
      </c>
      <c r="R619" s="171"/>
      <c r="S619" s="171" t="s">
        <v>191</v>
      </c>
      <c r="T619" s="172" t="s">
        <v>184</v>
      </c>
      <c r="U619" s="157">
        <v>0</v>
      </c>
      <c r="V619" s="157">
        <f>ROUND(E619*U619,2)</f>
        <v>0</v>
      </c>
      <c r="W619" s="157"/>
      <c r="X619" s="157" t="s">
        <v>211</v>
      </c>
      <c r="Y619" s="157" t="s">
        <v>186</v>
      </c>
      <c r="Z619" s="147"/>
      <c r="AA619" s="147"/>
      <c r="AB619" s="147"/>
      <c r="AC619" s="147"/>
      <c r="AD619" s="147"/>
      <c r="AE619" s="147"/>
      <c r="AF619" s="147"/>
      <c r="AG619" s="147" t="s">
        <v>212</v>
      </c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  <c r="BF619" s="147"/>
      <c r="BG619" s="147"/>
      <c r="BH619" s="147"/>
    </row>
    <row r="620" spans="1:60" outlineLevel="2" x14ac:dyDescent="0.2">
      <c r="A620" s="154"/>
      <c r="B620" s="155"/>
      <c r="C620" s="190" t="s">
        <v>875</v>
      </c>
      <c r="D620" s="179"/>
      <c r="E620" s="180">
        <v>5.79</v>
      </c>
      <c r="F620" s="157"/>
      <c r="G620" s="157"/>
      <c r="H620" s="157"/>
      <c r="I620" s="157"/>
      <c r="J620" s="157"/>
      <c r="K620" s="157"/>
      <c r="L620" s="157"/>
      <c r="M620" s="157"/>
      <c r="N620" s="156"/>
      <c r="O620" s="156"/>
      <c r="P620" s="156"/>
      <c r="Q620" s="156"/>
      <c r="R620" s="157"/>
      <c r="S620" s="157"/>
      <c r="T620" s="157"/>
      <c r="U620" s="157"/>
      <c r="V620" s="157"/>
      <c r="W620" s="157"/>
      <c r="X620" s="157"/>
      <c r="Y620" s="157"/>
      <c r="Z620" s="147"/>
      <c r="AA620" s="147"/>
      <c r="AB620" s="147"/>
      <c r="AC620" s="147"/>
      <c r="AD620" s="147"/>
      <c r="AE620" s="147"/>
      <c r="AF620" s="147"/>
      <c r="AG620" s="147" t="s">
        <v>214</v>
      </c>
      <c r="AH620" s="147">
        <v>0</v>
      </c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  <c r="BF620" s="147"/>
      <c r="BG620" s="147"/>
      <c r="BH620" s="147"/>
    </row>
    <row r="621" spans="1:60" ht="22.5" outlineLevel="1" x14ac:dyDescent="0.2">
      <c r="A621" s="183">
        <v>177</v>
      </c>
      <c r="B621" s="184" t="s">
        <v>876</v>
      </c>
      <c r="C621" s="191" t="s">
        <v>877</v>
      </c>
      <c r="D621" s="185" t="s">
        <v>324</v>
      </c>
      <c r="E621" s="186">
        <v>2</v>
      </c>
      <c r="F621" s="187"/>
      <c r="G621" s="188">
        <f>ROUND(E621*F621,2)</f>
        <v>0</v>
      </c>
      <c r="H621" s="187"/>
      <c r="I621" s="188">
        <f>ROUND(E621*H621,2)</f>
        <v>0</v>
      </c>
      <c r="J621" s="187"/>
      <c r="K621" s="188">
        <f>ROUND(E621*J621,2)</f>
        <v>0</v>
      </c>
      <c r="L621" s="188">
        <v>21</v>
      </c>
      <c r="M621" s="188">
        <f>G621*(1+L621/100)</f>
        <v>0</v>
      </c>
      <c r="N621" s="186">
        <v>0.16500000000000001</v>
      </c>
      <c r="O621" s="186">
        <f>ROUND(E621*N621,2)</f>
        <v>0.33</v>
      </c>
      <c r="P621" s="186">
        <v>0</v>
      </c>
      <c r="Q621" s="186">
        <f>ROUND(E621*P621,2)</f>
        <v>0</v>
      </c>
      <c r="R621" s="188"/>
      <c r="S621" s="188" t="s">
        <v>191</v>
      </c>
      <c r="T621" s="189" t="s">
        <v>184</v>
      </c>
      <c r="U621" s="157">
        <v>0</v>
      </c>
      <c r="V621" s="157">
        <f>ROUND(E621*U621,2)</f>
        <v>0</v>
      </c>
      <c r="W621" s="157"/>
      <c r="X621" s="157" t="s">
        <v>211</v>
      </c>
      <c r="Y621" s="157" t="s">
        <v>186</v>
      </c>
      <c r="Z621" s="147"/>
      <c r="AA621" s="147"/>
      <c r="AB621" s="147"/>
      <c r="AC621" s="147"/>
      <c r="AD621" s="147"/>
      <c r="AE621" s="147"/>
      <c r="AF621" s="147"/>
      <c r="AG621" s="147" t="s">
        <v>212</v>
      </c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  <c r="BF621" s="147"/>
      <c r="BG621" s="147"/>
      <c r="BH621" s="147"/>
    </row>
    <row r="622" spans="1:60" ht="22.5" outlineLevel="1" x14ac:dyDescent="0.2">
      <c r="A622" s="183">
        <v>178</v>
      </c>
      <c r="B622" s="184" t="s">
        <v>878</v>
      </c>
      <c r="C622" s="191" t="s">
        <v>877</v>
      </c>
      <c r="D622" s="185" t="s">
        <v>324</v>
      </c>
      <c r="E622" s="186">
        <v>2</v>
      </c>
      <c r="F622" s="187"/>
      <c r="G622" s="188">
        <f>ROUND(E622*F622,2)</f>
        <v>0</v>
      </c>
      <c r="H622" s="187"/>
      <c r="I622" s="188">
        <f>ROUND(E622*H622,2)</f>
        <v>0</v>
      </c>
      <c r="J622" s="187"/>
      <c r="K622" s="188">
        <f>ROUND(E622*J622,2)</f>
        <v>0</v>
      </c>
      <c r="L622" s="188">
        <v>21</v>
      </c>
      <c r="M622" s="188">
        <f>G622*(1+L622/100)</f>
        <v>0</v>
      </c>
      <c r="N622" s="186">
        <v>0.16500000000000001</v>
      </c>
      <c r="O622" s="186">
        <f>ROUND(E622*N622,2)</f>
        <v>0.33</v>
      </c>
      <c r="P622" s="186">
        <v>0</v>
      </c>
      <c r="Q622" s="186">
        <f>ROUND(E622*P622,2)</f>
        <v>0</v>
      </c>
      <c r="R622" s="188"/>
      <c r="S622" s="188" t="s">
        <v>191</v>
      </c>
      <c r="T622" s="189" t="s">
        <v>184</v>
      </c>
      <c r="U622" s="157">
        <v>0</v>
      </c>
      <c r="V622" s="157">
        <f>ROUND(E622*U622,2)</f>
        <v>0</v>
      </c>
      <c r="W622" s="157"/>
      <c r="X622" s="157" t="s">
        <v>211</v>
      </c>
      <c r="Y622" s="157" t="s">
        <v>186</v>
      </c>
      <c r="Z622" s="147"/>
      <c r="AA622" s="147"/>
      <c r="AB622" s="147"/>
      <c r="AC622" s="147"/>
      <c r="AD622" s="147"/>
      <c r="AE622" s="147"/>
      <c r="AF622" s="147"/>
      <c r="AG622" s="147" t="s">
        <v>212</v>
      </c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</row>
    <row r="623" spans="1:60" ht="33.75" outlineLevel="1" x14ac:dyDescent="0.2">
      <c r="A623" s="183">
        <v>179</v>
      </c>
      <c r="B623" s="184" t="s">
        <v>879</v>
      </c>
      <c r="C623" s="191" t="s">
        <v>880</v>
      </c>
      <c r="D623" s="185" t="s">
        <v>324</v>
      </c>
      <c r="E623" s="186">
        <v>2</v>
      </c>
      <c r="F623" s="187"/>
      <c r="G623" s="188">
        <f>ROUND(E623*F623,2)</f>
        <v>0</v>
      </c>
      <c r="H623" s="187"/>
      <c r="I623" s="188">
        <f>ROUND(E623*H623,2)</f>
        <v>0</v>
      </c>
      <c r="J623" s="187"/>
      <c r="K623" s="188">
        <f>ROUND(E623*J623,2)</f>
        <v>0</v>
      </c>
      <c r="L623" s="188">
        <v>21</v>
      </c>
      <c r="M623" s="188">
        <f>G623*(1+L623/100)</f>
        <v>0</v>
      </c>
      <c r="N623" s="186">
        <v>0</v>
      </c>
      <c r="O623" s="186">
        <f>ROUND(E623*N623,2)</f>
        <v>0</v>
      </c>
      <c r="P623" s="186">
        <v>0</v>
      </c>
      <c r="Q623" s="186">
        <f>ROUND(E623*P623,2)</f>
        <v>0</v>
      </c>
      <c r="R623" s="188"/>
      <c r="S623" s="188" t="s">
        <v>191</v>
      </c>
      <c r="T623" s="189" t="s">
        <v>184</v>
      </c>
      <c r="U623" s="157">
        <v>0</v>
      </c>
      <c r="V623" s="157">
        <f>ROUND(E623*U623,2)</f>
        <v>0</v>
      </c>
      <c r="W623" s="157"/>
      <c r="X623" s="157" t="s">
        <v>211</v>
      </c>
      <c r="Y623" s="157" t="s">
        <v>186</v>
      </c>
      <c r="Z623" s="147"/>
      <c r="AA623" s="147"/>
      <c r="AB623" s="147"/>
      <c r="AC623" s="147"/>
      <c r="AD623" s="147"/>
      <c r="AE623" s="147"/>
      <c r="AF623" s="147"/>
      <c r="AG623" s="147" t="s">
        <v>212</v>
      </c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  <c r="BF623" s="147"/>
      <c r="BG623" s="147"/>
      <c r="BH623" s="147"/>
    </row>
    <row r="624" spans="1:60" outlineLevel="1" x14ac:dyDescent="0.2">
      <c r="A624" s="166">
        <v>180</v>
      </c>
      <c r="B624" s="167" t="s">
        <v>881</v>
      </c>
      <c r="C624" s="175" t="s">
        <v>882</v>
      </c>
      <c r="D624" s="168" t="s">
        <v>275</v>
      </c>
      <c r="E624" s="169">
        <v>3.0269999999999998E-2</v>
      </c>
      <c r="F624" s="170"/>
      <c r="G624" s="171">
        <f>ROUND(E624*F624,2)</f>
        <v>0</v>
      </c>
      <c r="H624" s="170"/>
      <c r="I624" s="171">
        <f>ROUND(E624*H624,2)</f>
        <v>0</v>
      </c>
      <c r="J624" s="170"/>
      <c r="K624" s="171">
        <f>ROUND(E624*J624,2)</f>
        <v>0</v>
      </c>
      <c r="L624" s="171">
        <v>21</v>
      </c>
      <c r="M624" s="171">
        <f>G624*(1+L624/100)</f>
        <v>0</v>
      </c>
      <c r="N624" s="169">
        <v>1</v>
      </c>
      <c r="O624" s="169">
        <f>ROUND(E624*N624,2)</f>
        <v>0.03</v>
      </c>
      <c r="P624" s="169">
        <v>0</v>
      </c>
      <c r="Q624" s="169">
        <f>ROUND(E624*P624,2)</f>
        <v>0</v>
      </c>
      <c r="R624" s="171" t="s">
        <v>301</v>
      </c>
      <c r="S624" s="171" t="s">
        <v>183</v>
      </c>
      <c r="T624" s="172" t="s">
        <v>183</v>
      </c>
      <c r="U624" s="157">
        <v>0</v>
      </c>
      <c r="V624" s="157">
        <f>ROUND(E624*U624,2)</f>
        <v>0</v>
      </c>
      <c r="W624" s="157"/>
      <c r="X624" s="157" t="s">
        <v>302</v>
      </c>
      <c r="Y624" s="157" t="s">
        <v>186</v>
      </c>
      <c r="Z624" s="147"/>
      <c r="AA624" s="147"/>
      <c r="AB624" s="147"/>
      <c r="AC624" s="147"/>
      <c r="AD624" s="147"/>
      <c r="AE624" s="147"/>
      <c r="AF624" s="147"/>
      <c r="AG624" s="147" t="s">
        <v>303</v>
      </c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</row>
    <row r="625" spans="1:60" outlineLevel="2" x14ac:dyDescent="0.2">
      <c r="A625" s="154"/>
      <c r="B625" s="155"/>
      <c r="C625" s="190" t="s">
        <v>883</v>
      </c>
      <c r="D625" s="179"/>
      <c r="E625" s="180">
        <v>3.0269999999999998E-2</v>
      </c>
      <c r="F625" s="157"/>
      <c r="G625" s="157"/>
      <c r="H625" s="157"/>
      <c r="I625" s="157"/>
      <c r="J625" s="157"/>
      <c r="K625" s="157"/>
      <c r="L625" s="157"/>
      <c r="M625" s="157"/>
      <c r="N625" s="156"/>
      <c r="O625" s="156"/>
      <c r="P625" s="156"/>
      <c r="Q625" s="156"/>
      <c r="R625" s="157"/>
      <c r="S625" s="157"/>
      <c r="T625" s="157"/>
      <c r="U625" s="157"/>
      <c r="V625" s="157"/>
      <c r="W625" s="157"/>
      <c r="X625" s="157"/>
      <c r="Y625" s="157"/>
      <c r="Z625" s="147"/>
      <c r="AA625" s="147"/>
      <c r="AB625" s="147"/>
      <c r="AC625" s="147"/>
      <c r="AD625" s="147"/>
      <c r="AE625" s="147"/>
      <c r="AF625" s="147"/>
      <c r="AG625" s="147" t="s">
        <v>214</v>
      </c>
      <c r="AH625" s="147">
        <v>0</v>
      </c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  <c r="BF625" s="147"/>
      <c r="BG625" s="147"/>
      <c r="BH625" s="147"/>
    </row>
    <row r="626" spans="1:60" ht="22.5" outlineLevel="1" x14ac:dyDescent="0.2">
      <c r="A626" s="166">
        <v>181</v>
      </c>
      <c r="B626" s="167" t="s">
        <v>884</v>
      </c>
      <c r="C626" s="175" t="s">
        <v>885</v>
      </c>
      <c r="D626" s="168" t="s">
        <v>275</v>
      </c>
      <c r="E626" s="169">
        <v>0.18423999999999999</v>
      </c>
      <c r="F626" s="170"/>
      <c r="G626" s="171">
        <f>ROUND(E626*F626,2)</f>
        <v>0</v>
      </c>
      <c r="H626" s="170"/>
      <c r="I626" s="171">
        <f>ROUND(E626*H626,2)</f>
        <v>0</v>
      </c>
      <c r="J626" s="170"/>
      <c r="K626" s="171">
        <f>ROUND(E626*J626,2)</f>
        <v>0</v>
      </c>
      <c r="L626" s="171">
        <v>21</v>
      </c>
      <c r="M626" s="171">
        <f>G626*(1+L626/100)</f>
        <v>0</v>
      </c>
      <c r="N626" s="169">
        <v>1</v>
      </c>
      <c r="O626" s="169">
        <f>ROUND(E626*N626,2)</f>
        <v>0.18</v>
      </c>
      <c r="P626" s="169">
        <v>0</v>
      </c>
      <c r="Q626" s="169">
        <f>ROUND(E626*P626,2)</f>
        <v>0</v>
      </c>
      <c r="R626" s="171" t="s">
        <v>301</v>
      </c>
      <c r="S626" s="171" t="s">
        <v>183</v>
      </c>
      <c r="T626" s="172" t="s">
        <v>183</v>
      </c>
      <c r="U626" s="157">
        <v>0</v>
      </c>
      <c r="V626" s="157">
        <f>ROUND(E626*U626,2)</f>
        <v>0</v>
      </c>
      <c r="W626" s="157"/>
      <c r="X626" s="157" t="s">
        <v>302</v>
      </c>
      <c r="Y626" s="157" t="s">
        <v>186</v>
      </c>
      <c r="Z626" s="147"/>
      <c r="AA626" s="147"/>
      <c r="AB626" s="147"/>
      <c r="AC626" s="147"/>
      <c r="AD626" s="147"/>
      <c r="AE626" s="147"/>
      <c r="AF626" s="147"/>
      <c r="AG626" s="147" t="s">
        <v>303</v>
      </c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  <c r="BF626" s="147"/>
      <c r="BG626" s="147"/>
      <c r="BH626" s="147"/>
    </row>
    <row r="627" spans="1:60" outlineLevel="2" x14ac:dyDescent="0.2">
      <c r="A627" s="154"/>
      <c r="B627" s="155"/>
      <c r="C627" s="190" t="s">
        <v>886</v>
      </c>
      <c r="D627" s="179"/>
      <c r="E627" s="180">
        <v>0.18423999999999999</v>
      </c>
      <c r="F627" s="157"/>
      <c r="G627" s="157"/>
      <c r="H627" s="157"/>
      <c r="I627" s="157"/>
      <c r="J627" s="157"/>
      <c r="K627" s="157"/>
      <c r="L627" s="157"/>
      <c r="M627" s="157"/>
      <c r="N627" s="156"/>
      <c r="O627" s="156"/>
      <c r="P627" s="156"/>
      <c r="Q627" s="156"/>
      <c r="R627" s="157"/>
      <c r="S627" s="157"/>
      <c r="T627" s="157"/>
      <c r="U627" s="157"/>
      <c r="V627" s="157"/>
      <c r="W627" s="157"/>
      <c r="X627" s="157"/>
      <c r="Y627" s="157"/>
      <c r="Z627" s="147"/>
      <c r="AA627" s="147"/>
      <c r="AB627" s="147"/>
      <c r="AC627" s="147"/>
      <c r="AD627" s="147"/>
      <c r="AE627" s="147"/>
      <c r="AF627" s="147"/>
      <c r="AG627" s="147" t="s">
        <v>214</v>
      </c>
      <c r="AH627" s="147">
        <v>0</v>
      </c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  <c r="BF627" s="147"/>
      <c r="BG627" s="147"/>
      <c r="BH627" s="147"/>
    </row>
    <row r="628" spans="1:60" ht="22.5" outlineLevel="1" x14ac:dyDescent="0.2">
      <c r="A628" s="166">
        <v>182</v>
      </c>
      <c r="B628" s="167" t="s">
        <v>887</v>
      </c>
      <c r="C628" s="175" t="s">
        <v>888</v>
      </c>
      <c r="D628" s="168" t="s">
        <v>275</v>
      </c>
      <c r="E628" s="169">
        <v>0.16234000000000001</v>
      </c>
      <c r="F628" s="170"/>
      <c r="G628" s="171">
        <f>ROUND(E628*F628,2)</f>
        <v>0</v>
      </c>
      <c r="H628" s="170"/>
      <c r="I628" s="171">
        <f>ROUND(E628*H628,2)</f>
        <v>0</v>
      </c>
      <c r="J628" s="170"/>
      <c r="K628" s="171">
        <f>ROUND(E628*J628,2)</f>
        <v>0</v>
      </c>
      <c r="L628" s="171">
        <v>21</v>
      </c>
      <c r="M628" s="171">
        <f>G628*(1+L628/100)</f>
        <v>0</v>
      </c>
      <c r="N628" s="169">
        <v>1</v>
      </c>
      <c r="O628" s="169">
        <f>ROUND(E628*N628,2)</f>
        <v>0.16</v>
      </c>
      <c r="P628" s="169">
        <v>0</v>
      </c>
      <c r="Q628" s="169">
        <f>ROUND(E628*P628,2)</f>
        <v>0</v>
      </c>
      <c r="R628" s="171" t="s">
        <v>301</v>
      </c>
      <c r="S628" s="171" t="s">
        <v>183</v>
      </c>
      <c r="T628" s="172" t="s">
        <v>183</v>
      </c>
      <c r="U628" s="157">
        <v>0</v>
      </c>
      <c r="V628" s="157">
        <f>ROUND(E628*U628,2)</f>
        <v>0</v>
      </c>
      <c r="W628" s="157"/>
      <c r="X628" s="157" t="s">
        <v>302</v>
      </c>
      <c r="Y628" s="157" t="s">
        <v>186</v>
      </c>
      <c r="Z628" s="147"/>
      <c r="AA628" s="147"/>
      <c r="AB628" s="147"/>
      <c r="AC628" s="147"/>
      <c r="AD628" s="147"/>
      <c r="AE628" s="147"/>
      <c r="AF628" s="147"/>
      <c r="AG628" s="147" t="s">
        <v>303</v>
      </c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  <c r="BF628" s="147"/>
      <c r="BG628" s="147"/>
      <c r="BH628" s="147"/>
    </row>
    <row r="629" spans="1:60" outlineLevel="2" x14ac:dyDescent="0.2">
      <c r="A629" s="154"/>
      <c r="B629" s="155"/>
      <c r="C629" s="190" t="s">
        <v>889</v>
      </c>
      <c r="D629" s="179"/>
      <c r="E629" s="180">
        <v>0.16234000000000001</v>
      </c>
      <c r="F629" s="157"/>
      <c r="G629" s="157"/>
      <c r="H629" s="157"/>
      <c r="I629" s="157"/>
      <c r="J629" s="157"/>
      <c r="K629" s="157"/>
      <c r="L629" s="157"/>
      <c r="M629" s="157"/>
      <c r="N629" s="156"/>
      <c r="O629" s="156"/>
      <c r="P629" s="156"/>
      <c r="Q629" s="156"/>
      <c r="R629" s="157"/>
      <c r="S629" s="157"/>
      <c r="T629" s="157"/>
      <c r="U629" s="157"/>
      <c r="V629" s="157"/>
      <c r="W629" s="157"/>
      <c r="X629" s="157"/>
      <c r="Y629" s="157"/>
      <c r="Z629" s="147"/>
      <c r="AA629" s="147"/>
      <c r="AB629" s="147"/>
      <c r="AC629" s="147"/>
      <c r="AD629" s="147"/>
      <c r="AE629" s="147"/>
      <c r="AF629" s="147"/>
      <c r="AG629" s="147" t="s">
        <v>214</v>
      </c>
      <c r="AH629" s="147">
        <v>0</v>
      </c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  <c r="BF629" s="147"/>
      <c r="BG629" s="147"/>
      <c r="BH629" s="147"/>
    </row>
    <row r="630" spans="1:60" ht="22.5" outlineLevel="1" x14ac:dyDescent="0.2">
      <c r="A630" s="166">
        <v>183</v>
      </c>
      <c r="B630" s="167" t="s">
        <v>890</v>
      </c>
      <c r="C630" s="175" t="s">
        <v>891</v>
      </c>
      <c r="D630" s="168" t="s">
        <v>275</v>
      </c>
      <c r="E630" s="169">
        <v>0.70348999999999995</v>
      </c>
      <c r="F630" s="170"/>
      <c r="G630" s="171">
        <f>ROUND(E630*F630,2)</f>
        <v>0</v>
      </c>
      <c r="H630" s="170"/>
      <c r="I630" s="171">
        <f>ROUND(E630*H630,2)</f>
        <v>0</v>
      </c>
      <c r="J630" s="170"/>
      <c r="K630" s="171">
        <f>ROUND(E630*J630,2)</f>
        <v>0</v>
      </c>
      <c r="L630" s="171">
        <v>21</v>
      </c>
      <c r="M630" s="171">
        <f>G630*(1+L630/100)</f>
        <v>0</v>
      </c>
      <c r="N630" s="169">
        <v>1</v>
      </c>
      <c r="O630" s="169">
        <f>ROUND(E630*N630,2)</f>
        <v>0.7</v>
      </c>
      <c r="P630" s="169">
        <v>0</v>
      </c>
      <c r="Q630" s="169">
        <f>ROUND(E630*P630,2)</f>
        <v>0</v>
      </c>
      <c r="R630" s="171" t="s">
        <v>301</v>
      </c>
      <c r="S630" s="171" t="s">
        <v>183</v>
      </c>
      <c r="T630" s="172" t="s">
        <v>183</v>
      </c>
      <c r="U630" s="157">
        <v>0</v>
      </c>
      <c r="V630" s="157">
        <f>ROUND(E630*U630,2)</f>
        <v>0</v>
      </c>
      <c r="W630" s="157"/>
      <c r="X630" s="157" t="s">
        <v>302</v>
      </c>
      <c r="Y630" s="157" t="s">
        <v>186</v>
      </c>
      <c r="Z630" s="147"/>
      <c r="AA630" s="147"/>
      <c r="AB630" s="147"/>
      <c r="AC630" s="147"/>
      <c r="AD630" s="147"/>
      <c r="AE630" s="147"/>
      <c r="AF630" s="147"/>
      <c r="AG630" s="147" t="s">
        <v>303</v>
      </c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  <c r="BF630" s="147"/>
      <c r="BG630" s="147"/>
      <c r="BH630" s="147"/>
    </row>
    <row r="631" spans="1:60" outlineLevel="2" x14ac:dyDescent="0.2">
      <c r="A631" s="154"/>
      <c r="B631" s="155"/>
      <c r="C631" s="190" t="s">
        <v>892</v>
      </c>
      <c r="D631" s="179"/>
      <c r="E631" s="180">
        <v>0.70348999999999995</v>
      </c>
      <c r="F631" s="157"/>
      <c r="G631" s="157"/>
      <c r="H631" s="157"/>
      <c r="I631" s="157"/>
      <c r="J631" s="157"/>
      <c r="K631" s="157"/>
      <c r="L631" s="157"/>
      <c r="M631" s="157"/>
      <c r="N631" s="156"/>
      <c r="O631" s="156"/>
      <c r="P631" s="156"/>
      <c r="Q631" s="156"/>
      <c r="R631" s="157"/>
      <c r="S631" s="157"/>
      <c r="T631" s="157"/>
      <c r="U631" s="157"/>
      <c r="V631" s="157"/>
      <c r="W631" s="157"/>
      <c r="X631" s="157"/>
      <c r="Y631" s="157"/>
      <c r="Z631" s="147"/>
      <c r="AA631" s="147"/>
      <c r="AB631" s="147"/>
      <c r="AC631" s="147"/>
      <c r="AD631" s="147"/>
      <c r="AE631" s="147"/>
      <c r="AF631" s="147"/>
      <c r="AG631" s="147" t="s">
        <v>214</v>
      </c>
      <c r="AH631" s="147">
        <v>0</v>
      </c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  <c r="BF631" s="147"/>
      <c r="BG631" s="147"/>
      <c r="BH631" s="147"/>
    </row>
    <row r="632" spans="1:60" ht="22.5" outlineLevel="1" x14ac:dyDescent="0.2">
      <c r="A632" s="166">
        <v>184</v>
      </c>
      <c r="B632" s="167" t="s">
        <v>893</v>
      </c>
      <c r="C632" s="175" t="s">
        <v>894</v>
      </c>
      <c r="D632" s="168" t="s">
        <v>275</v>
      </c>
      <c r="E632" s="169">
        <v>0.26241999999999999</v>
      </c>
      <c r="F632" s="170"/>
      <c r="G632" s="171">
        <f>ROUND(E632*F632,2)</f>
        <v>0</v>
      </c>
      <c r="H632" s="170"/>
      <c r="I632" s="171">
        <f>ROUND(E632*H632,2)</f>
        <v>0</v>
      </c>
      <c r="J632" s="170"/>
      <c r="K632" s="171">
        <f>ROUND(E632*J632,2)</f>
        <v>0</v>
      </c>
      <c r="L632" s="171">
        <v>21</v>
      </c>
      <c r="M632" s="171">
        <f>G632*(1+L632/100)</f>
        <v>0</v>
      </c>
      <c r="N632" s="169">
        <v>1</v>
      </c>
      <c r="O632" s="169">
        <f>ROUND(E632*N632,2)</f>
        <v>0.26</v>
      </c>
      <c r="P632" s="169">
        <v>0</v>
      </c>
      <c r="Q632" s="169">
        <f>ROUND(E632*P632,2)</f>
        <v>0</v>
      </c>
      <c r="R632" s="171" t="s">
        <v>301</v>
      </c>
      <c r="S632" s="171" t="s">
        <v>183</v>
      </c>
      <c r="T632" s="172" t="s">
        <v>183</v>
      </c>
      <c r="U632" s="157">
        <v>0</v>
      </c>
      <c r="V632" s="157">
        <f>ROUND(E632*U632,2)</f>
        <v>0</v>
      </c>
      <c r="W632" s="157"/>
      <c r="X632" s="157" t="s">
        <v>302</v>
      </c>
      <c r="Y632" s="157" t="s">
        <v>186</v>
      </c>
      <c r="Z632" s="147"/>
      <c r="AA632" s="147"/>
      <c r="AB632" s="147"/>
      <c r="AC632" s="147"/>
      <c r="AD632" s="147"/>
      <c r="AE632" s="147"/>
      <c r="AF632" s="147"/>
      <c r="AG632" s="147" t="s">
        <v>303</v>
      </c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  <c r="BF632" s="147"/>
      <c r="BG632" s="147"/>
      <c r="BH632" s="147"/>
    </row>
    <row r="633" spans="1:60" outlineLevel="2" x14ac:dyDescent="0.2">
      <c r="A633" s="154"/>
      <c r="B633" s="155"/>
      <c r="C633" s="190" t="s">
        <v>895</v>
      </c>
      <c r="D633" s="179"/>
      <c r="E633" s="180">
        <v>0.26241999999999999</v>
      </c>
      <c r="F633" s="157"/>
      <c r="G633" s="157"/>
      <c r="H633" s="157"/>
      <c r="I633" s="157"/>
      <c r="J633" s="157"/>
      <c r="K633" s="157"/>
      <c r="L633" s="157"/>
      <c r="M633" s="157"/>
      <c r="N633" s="156"/>
      <c r="O633" s="156"/>
      <c r="P633" s="156"/>
      <c r="Q633" s="156"/>
      <c r="R633" s="157"/>
      <c r="S633" s="157"/>
      <c r="T633" s="157"/>
      <c r="U633" s="157"/>
      <c r="V633" s="157"/>
      <c r="W633" s="157"/>
      <c r="X633" s="157"/>
      <c r="Y633" s="157"/>
      <c r="Z633" s="147"/>
      <c r="AA633" s="147"/>
      <c r="AB633" s="147"/>
      <c r="AC633" s="147"/>
      <c r="AD633" s="147"/>
      <c r="AE633" s="147"/>
      <c r="AF633" s="147"/>
      <c r="AG633" s="147" t="s">
        <v>214</v>
      </c>
      <c r="AH633" s="147">
        <v>0</v>
      </c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  <c r="BF633" s="147"/>
      <c r="BG633" s="147"/>
      <c r="BH633" s="147"/>
    </row>
    <row r="634" spans="1:60" ht="22.5" outlineLevel="1" x14ac:dyDescent="0.2">
      <c r="A634" s="166">
        <v>185</v>
      </c>
      <c r="B634" s="167" t="s">
        <v>896</v>
      </c>
      <c r="C634" s="175" t="s">
        <v>897</v>
      </c>
      <c r="D634" s="168" t="s">
        <v>275</v>
      </c>
      <c r="E634" s="169">
        <v>0.42585000000000001</v>
      </c>
      <c r="F634" s="170"/>
      <c r="G634" s="171">
        <f>ROUND(E634*F634,2)</f>
        <v>0</v>
      </c>
      <c r="H634" s="170"/>
      <c r="I634" s="171">
        <f>ROUND(E634*H634,2)</f>
        <v>0</v>
      </c>
      <c r="J634" s="170"/>
      <c r="K634" s="171">
        <f>ROUND(E634*J634,2)</f>
        <v>0</v>
      </c>
      <c r="L634" s="171">
        <v>21</v>
      </c>
      <c r="M634" s="171">
        <f>G634*(1+L634/100)</f>
        <v>0</v>
      </c>
      <c r="N634" s="169">
        <v>1</v>
      </c>
      <c r="O634" s="169">
        <f>ROUND(E634*N634,2)</f>
        <v>0.43</v>
      </c>
      <c r="P634" s="169">
        <v>0</v>
      </c>
      <c r="Q634" s="169">
        <f>ROUND(E634*P634,2)</f>
        <v>0</v>
      </c>
      <c r="R634" s="171" t="s">
        <v>301</v>
      </c>
      <c r="S634" s="171" t="s">
        <v>183</v>
      </c>
      <c r="T634" s="172" t="s">
        <v>183</v>
      </c>
      <c r="U634" s="157">
        <v>0</v>
      </c>
      <c r="V634" s="157">
        <f>ROUND(E634*U634,2)</f>
        <v>0</v>
      </c>
      <c r="W634" s="157"/>
      <c r="X634" s="157" t="s">
        <v>302</v>
      </c>
      <c r="Y634" s="157" t="s">
        <v>186</v>
      </c>
      <c r="Z634" s="147"/>
      <c r="AA634" s="147"/>
      <c r="AB634" s="147"/>
      <c r="AC634" s="147"/>
      <c r="AD634" s="147"/>
      <c r="AE634" s="147"/>
      <c r="AF634" s="147"/>
      <c r="AG634" s="147" t="s">
        <v>303</v>
      </c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  <c r="BF634" s="147"/>
      <c r="BG634" s="147"/>
      <c r="BH634" s="147"/>
    </row>
    <row r="635" spans="1:60" outlineLevel="2" x14ac:dyDescent="0.2">
      <c r="A635" s="154"/>
      <c r="B635" s="155"/>
      <c r="C635" s="190" t="s">
        <v>898</v>
      </c>
      <c r="D635" s="179"/>
      <c r="E635" s="180">
        <v>0.42585000000000001</v>
      </c>
      <c r="F635" s="157"/>
      <c r="G635" s="157"/>
      <c r="H635" s="157"/>
      <c r="I635" s="157"/>
      <c r="J635" s="157"/>
      <c r="K635" s="157"/>
      <c r="L635" s="157"/>
      <c r="M635" s="157"/>
      <c r="N635" s="156"/>
      <c r="O635" s="156"/>
      <c r="P635" s="156"/>
      <c r="Q635" s="156"/>
      <c r="R635" s="157"/>
      <c r="S635" s="157"/>
      <c r="T635" s="157"/>
      <c r="U635" s="157"/>
      <c r="V635" s="157"/>
      <c r="W635" s="157"/>
      <c r="X635" s="157"/>
      <c r="Y635" s="157"/>
      <c r="Z635" s="147"/>
      <c r="AA635" s="147"/>
      <c r="AB635" s="147"/>
      <c r="AC635" s="147"/>
      <c r="AD635" s="147"/>
      <c r="AE635" s="147"/>
      <c r="AF635" s="147"/>
      <c r="AG635" s="147" t="s">
        <v>214</v>
      </c>
      <c r="AH635" s="147">
        <v>0</v>
      </c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  <c r="BF635" s="147"/>
      <c r="BG635" s="147"/>
      <c r="BH635" s="147"/>
    </row>
    <row r="636" spans="1:60" outlineLevel="1" x14ac:dyDescent="0.2">
      <c r="A636" s="166">
        <v>186</v>
      </c>
      <c r="B636" s="167" t="s">
        <v>899</v>
      </c>
      <c r="C636" s="175" t="s">
        <v>900</v>
      </c>
      <c r="D636" s="168" t="s">
        <v>275</v>
      </c>
      <c r="E636" s="169">
        <v>1.1690000000000001E-2</v>
      </c>
      <c r="F636" s="170"/>
      <c r="G636" s="171">
        <f>ROUND(E636*F636,2)</f>
        <v>0</v>
      </c>
      <c r="H636" s="170"/>
      <c r="I636" s="171">
        <f>ROUND(E636*H636,2)</f>
        <v>0</v>
      </c>
      <c r="J636" s="170"/>
      <c r="K636" s="171">
        <f>ROUND(E636*J636,2)</f>
        <v>0</v>
      </c>
      <c r="L636" s="171">
        <v>21</v>
      </c>
      <c r="M636" s="171">
        <f>G636*(1+L636/100)</f>
        <v>0</v>
      </c>
      <c r="N636" s="169">
        <v>1</v>
      </c>
      <c r="O636" s="169">
        <f>ROUND(E636*N636,2)</f>
        <v>0.01</v>
      </c>
      <c r="P636" s="169">
        <v>0</v>
      </c>
      <c r="Q636" s="169">
        <f>ROUND(E636*P636,2)</f>
        <v>0</v>
      </c>
      <c r="R636" s="171" t="s">
        <v>301</v>
      </c>
      <c r="S636" s="171" t="s">
        <v>183</v>
      </c>
      <c r="T636" s="172" t="s">
        <v>183</v>
      </c>
      <c r="U636" s="157">
        <v>0</v>
      </c>
      <c r="V636" s="157">
        <f>ROUND(E636*U636,2)</f>
        <v>0</v>
      </c>
      <c r="W636" s="157"/>
      <c r="X636" s="157" t="s">
        <v>302</v>
      </c>
      <c r="Y636" s="157" t="s">
        <v>186</v>
      </c>
      <c r="Z636" s="147"/>
      <c r="AA636" s="147"/>
      <c r="AB636" s="147"/>
      <c r="AC636" s="147"/>
      <c r="AD636" s="147"/>
      <c r="AE636" s="147"/>
      <c r="AF636" s="147"/>
      <c r="AG636" s="147" t="s">
        <v>303</v>
      </c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  <c r="BF636" s="147"/>
      <c r="BG636" s="147"/>
      <c r="BH636" s="147"/>
    </row>
    <row r="637" spans="1:60" outlineLevel="2" x14ac:dyDescent="0.2">
      <c r="A637" s="154"/>
      <c r="B637" s="155"/>
      <c r="C637" s="190" t="s">
        <v>901</v>
      </c>
      <c r="D637" s="179"/>
      <c r="E637" s="180">
        <v>6.1999999999999998E-3</v>
      </c>
      <c r="F637" s="157"/>
      <c r="G637" s="157"/>
      <c r="H637" s="157"/>
      <c r="I637" s="157"/>
      <c r="J637" s="157"/>
      <c r="K637" s="157"/>
      <c r="L637" s="157"/>
      <c r="M637" s="157"/>
      <c r="N637" s="156"/>
      <c r="O637" s="156"/>
      <c r="P637" s="156"/>
      <c r="Q637" s="156"/>
      <c r="R637" s="157"/>
      <c r="S637" s="157"/>
      <c r="T637" s="157"/>
      <c r="U637" s="157"/>
      <c r="V637" s="157"/>
      <c r="W637" s="157"/>
      <c r="X637" s="157"/>
      <c r="Y637" s="157"/>
      <c r="Z637" s="147"/>
      <c r="AA637" s="147"/>
      <c r="AB637" s="147"/>
      <c r="AC637" s="147"/>
      <c r="AD637" s="147"/>
      <c r="AE637" s="147"/>
      <c r="AF637" s="147"/>
      <c r="AG637" s="147" t="s">
        <v>214</v>
      </c>
      <c r="AH637" s="147">
        <v>0</v>
      </c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  <c r="BF637" s="147"/>
      <c r="BG637" s="147"/>
      <c r="BH637" s="147"/>
    </row>
    <row r="638" spans="1:60" outlineLevel="3" x14ac:dyDescent="0.2">
      <c r="A638" s="154"/>
      <c r="B638" s="155"/>
      <c r="C638" s="190" t="s">
        <v>902</v>
      </c>
      <c r="D638" s="179"/>
      <c r="E638" s="180">
        <v>5.4900000000000001E-3</v>
      </c>
      <c r="F638" s="157"/>
      <c r="G638" s="157"/>
      <c r="H638" s="157"/>
      <c r="I638" s="157"/>
      <c r="J638" s="157"/>
      <c r="K638" s="157"/>
      <c r="L638" s="157"/>
      <c r="M638" s="157"/>
      <c r="N638" s="156"/>
      <c r="O638" s="156"/>
      <c r="P638" s="156"/>
      <c r="Q638" s="156"/>
      <c r="R638" s="157"/>
      <c r="S638" s="157"/>
      <c r="T638" s="157"/>
      <c r="U638" s="157"/>
      <c r="V638" s="157"/>
      <c r="W638" s="157"/>
      <c r="X638" s="157"/>
      <c r="Y638" s="157"/>
      <c r="Z638" s="147"/>
      <c r="AA638" s="147"/>
      <c r="AB638" s="147"/>
      <c r="AC638" s="147"/>
      <c r="AD638" s="147"/>
      <c r="AE638" s="147"/>
      <c r="AF638" s="147"/>
      <c r="AG638" s="147" t="s">
        <v>214</v>
      </c>
      <c r="AH638" s="147">
        <v>0</v>
      </c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  <c r="BF638" s="147"/>
      <c r="BG638" s="147"/>
      <c r="BH638" s="147"/>
    </row>
    <row r="639" spans="1:60" outlineLevel="1" x14ac:dyDescent="0.2">
      <c r="A639" s="166">
        <v>187</v>
      </c>
      <c r="B639" s="167" t="s">
        <v>903</v>
      </c>
      <c r="C639" s="175" t="s">
        <v>904</v>
      </c>
      <c r="D639" s="168" t="s">
        <v>275</v>
      </c>
      <c r="E639" s="169">
        <v>4.6629999999999998E-2</v>
      </c>
      <c r="F639" s="170"/>
      <c r="G639" s="171">
        <f>ROUND(E639*F639,2)</f>
        <v>0</v>
      </c>
      <c r="H639" s="170"/>
      <c r="I639" s="171">
        <f>ROUND(E639*H639,2)</f>
        <v>0</v>
      </c>
      <c r="J639" s="170"/>
      <c r="K639" s="171">
        <f>ROUND(E639*J639,2)</f>
        <v>0</v>
      </c>
      <c r="L639" s="171">
        <v>21</v>
      </c>
      <c r="M639" s="171">
        <f>G639*(1+L639/100)</f>
        <v>0</v>
      </c>
      <c r="N639" s="169">
        <v>1</v>
      </c>
      <c r="O639" s="169">
        <f>ROUND(E639*N639,2)</f>
        <v>0.05</v>
      </c>
      <c r="P639" s="169">
        <v>0</v>
      </c>
      <c r="Q639" s="169">
        <f>ROUND(E639*P639,2)</f>
        <v>0</v>
      </c>
      <c r="R639" s="171" t="s">
        <v>301</v>
      </c>
      <c r="S639" s="171" t="s">
        <v>183</v>
      </c>
      <c r="T639" s="172" t="s">
        <v>183</v>
      </c>
      <c r="U639" s="157">
        <v>0</v>
      </c>
      <c r="V639" s="157">
        <f>ROUND(E639*U639,2)</f>
        <v>0</v>
      </c>
      <c r="W639" s="157"/>
      <c r="X639" s="157" t="s">
        <v>302</v>
      </c>
      <c r="Y639" s="157" t="s">
        <v>186</v>
      </c>
      <c r="Z639" s="147"/>
      <c r="AA639" s="147"/>
      <c r="AB639" s="147"/>
      <c r="AC639" s="147"/>
      <c r="AD639" s="147"/>
      <c r="AE639" s="147"/>
      <c r="AF639" s="147"/>
      <c r="AG639" s="147" t="s">
        <v>303</v>
      </c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  <c r="BF639" s="147"/>
      <c r="BG639" s="147"/>
      <c r="BH639" s="147"/>
    </row>
    <row r="640" spans="1:60" outlineLevel="2" x14ac:dyDescent="0.2">
      <c r="A640" s="154"/>
      <c r="B640" s="155"/>
      <c r="C640" s="190" t="s">
        <v>905</v>
      </c>
      <c r="D640" s="179"/>
      <c r="E640" s="180">
        <v>4.6629999999999998E-2</v>
      </c>
      <c r="F640" s="157"/>
      <c r="G640" s="157"/>
      <c r="H640" s="157"/>
      <c r="I640" s="157"/>
      <c r="J640" s="157"/>
      <c r="K640" s="157"/>
      <c r="L640" s="157"/>
      <c r="M640" s="157"/>
      <c r="N640" s="156"/>
      <c r="O640" s="156"/>
      <c r="P640" s="156"/>
      <c r="Q640" s="156"/>
      <c r="R640" s="157"/>
      <c r="S640" s="157"/>
      <c r="T640" s="157"/>
      <c r="U640" s="157"/>
      <c r="V640" s="157"/>
      <c r="W640" s="157"/>
      <c r="X640" s="157"/>
      <c r="Y640" s="157"/>
      <c r="Z640" s="147"/>
      <c r="AA640" s="147"/>
      <c r="AB640" s="147"/>
      <c r="AC640" s="147"/>
      <c r="AD640" s="147"/>
      <c r="AE640" s="147"/>
      <c r="AF640" s="147"/>
      <c r="AG640" s="147" t="s">
        <v>214</v>
      </c>
      <c r="AH640" s="147">
        <v>0</v>
      </c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  <c r="BF640" s="147"/>
      <c r="BG640" s="147"/>
      <c r="BH640" s="147"/>
    </row>
    <row r="641" spans="1:60" outlineLevel="1" x14ac:dyDescent="0.2">
      <c r="A641" s="166">
        <v>188</v>
      </c>
      <c r="B641" s="167" t="s">
        <v>906</v>
      </c>
      <c r="C641" s="175" t="s">
        <v>907</v>
      </c>
      <c r="D641" s="168" t="s">
        <v>209</v>
      </c>
      <c r="E641" s="169">
        <v>33.246499999999997</v>
      </c>
      <c r="F641" s="170"/>
      <c r="G641" s="171">
        <f>ROUND(E641*F641,2)</f>
        <v>0</v>
      </c>
      <c r="H641" s="170"/>
      <c r="I641" s="171">
        <f>ROUND(E641*H641,2)</f>
        <v>0</v>
      </c>
      <c r="J641" s="170"/>
      <c r="K641" s="171">
        <f>ROUND(E641*J641,2)</f>
        <v>0</v>
      </c>
      <c r="L641" s="171">
        <v>21</v>
      </c>
      <c r="M641" s="171">
        <f>G641*(1+L641/100)</f>
        <v>0</v>
      </c>
      <c r="N641" s="169">
        <v>8.0000000000000002E-3</v>
      </c>
      <c r="O641" s="169">
        <f>ROUND(E641*N641,2)</f>
        <v>0.27</v>
      </c>
      <c r="P641" s="169">
        <v>0</v>
      </c>
      <c r="Q641" s="169">
        <f>ROUND(E641*P641,2)</f>
        <v>0</v>
      </c>
      <c r="R641" s="171"/>
      <c r="S641" s="171" t="s">
        <v>191</v>
      </c>
      <c r="T641" s="172" t="s">
        <v>254</v>
      </c>
      <c r="U641" s="157">
        <v>0</v>
      </c>
      <c r="V641" s="157">
        <f>ROUND(E641*U641,2)</f>
        <v>0</v>
      </c>
      <c r="W641" s="157"/>
      <c r="X641" s="157" t="s">
        <v>302</v>
      </c>
      <c r="Y641" s="157" t="s">
        <v>186</v>
      </c>
      <c r="Z641" s="147"/>
      <c r="AA641" s="147"/>
      <c r="AB641" s="147"/>
      <c r="AC641" s="147"/>
      <c r="AD641" s="147"/>
      <c r="AE641" s="147"/>
      <c r="AF641" s="147"/>
      <c r="AG641" s="147" t="s">
        <v>303</v>
      </c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  <c r="BF641" s="147"/>
      <c r="BG641" s="147"/>
      <c r="BH641" s="147"/>
    </row>
    <row r="642" spans="1:60" outlineLevel="2" x14ac:dyDescent="0.2">
      <c r="A642" s="154"/>
      <c r="B642" s="155"/>
      <c r="C642" s="190" t="s">
        <v>908</v>
      </c>
      <c r="D642" s="179"/>
      <c r="E642" s="180">
        <v>33.246499999999997</v>
      </c>
      <c r="F642" s="157"/>
      <c r="G642" s="157"/>
      <c r="H642" s="157"/>
      <c r="I642" s="157"/>
      <c r="J642" s="157"/>
      <c r="K642" s="157"/>
      <c r="L642" s="157"/>
      <c r="M642" s="157"/>
      <c r="N642" s="156"/>
      <c r="O642" s="156"/>
      <c r="P642" s="156"/>
      <c r="Q642" s="156"/>
      <c r="R642" s="157"/>
      <c r="S642" s="157"/>
      <c r="T642" s="157"/>
      <c r="U642" s="157"/>
      <c r="V642" s="157"/>
      <c r="W642" s="157"/>
      <c r="X642" s="157"/>
      <c r="Y642" s="157"/>
      <c r="Z642" s="147"/>
      <c r="AA642" s="147"/>
      <c r="AB642" s="147"/>
      <c r="AC642" s="147"/>
      <c r="AD642" s="147"/>
      <c r="AE642" s="147"/>
      <c r="AF642" s="147"/>
      <c r="AG642" s="147" t="s">
        <v>214</v>
      </c>
      <c r="AH642" s="147">
        <v>0</v>
      </c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  <c r="BF642" s="147"/>
      <c r="BG642" s="147"/>
      <c r="BH642" s="147"/>
    </row>
    <row r="643" spans="1:60" outlineLevel="1" x14ac:dyDescent="0.2">
      <c r="A643" s="166">
        <v>189</v>
      </c>
      <c r="B643" s="167" t="s">
        <v>909</v>
      </c>
      <c r="C643" s="175" t="s">
        <v>910</v>
      </c>
      <c r="D643" s="168" t="s">
        <v>275</v>
      </c>
      <c r="E643" s="169">
        <v>2.9006699999999999</v>
      </c>
      <c r="F643" s="170"/>
      <c r="G643" s="171">
        <f>ROUND(E643*F643,2)</f>
        <v>0</v>
      </c>
      <c r="H643" s="170"/>
      <c r="I643" s="171">
        <f>ROUND(E643*H643,2)</f>
        <v>0</v>
      </c>
      <c r="J643" s="170"/>
      <c r="K643" s="171">
        <f>ROUND(E643*J643,2)</f>
        <v>0</v>
      </c>
      <c r="L643" s="171">
        <v>21</v>
      </c>
      <c r="M643" s="171">
        <f>G643*(1+L643/100)</f>
        <v>0</v>
      </c>
      <c r="N643" s="169">
        <v>0</v>
      </c>
      <c r="O643" s="169">
        <f>ROUND(E643*N643,2)</f>
        <v>0</v>
      </c>
      <c r="P643" s="169">
        <v>0</v>
      </c>
      <c r="Q643" s="169">
        <f>ROUND(E643*P643,2)</f>
        <v>0</v>
      </c>
      <c r="R643" s="171" t="s">
        <v>834</v>
      </c>
      <c r="S643" s="171" t="s">
        <v>183</v>
      </c>
      <c r="T643" s="172" t="s">
        <v>183</v>
      </c>
      <c r="U643" s="157">
        <v>3.0059999999999998</v>
      </c>
      <c r="V643" s="157">
        <f>ROUND(E643*U643,2)</f>
        <v>8.7200000000000006</v>
      </c>
      <c r="W643" s="157"/>
      <c r="X643" s="157" t="s">
        <v>651</v>
      </c>
      <c r="Y643" s="157" t="s">
        <v>186</v>
      </c>
      <c r="Z643" s="147"/>
      <c r="AA643" s="147"/>
      <c r="AB643" s="147"/>
      <c r="AC643" s="147"/>
      <c r="AD643" s="147"/>
      <c r="AE643" s="147"/>
      <c r="AF643" s="147"/>
      <c r="AG643" s="147" t="s">
        <v>652</v>
      </c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  <c r="BF643" s="147"/>
      <c r="BG643" s="147"/>
      <c r="BH643" s="147"/>
    </row>
    <row r="644" spans="1:60" outlineLevel="2" x14ac:dyDescent="0.2">
      <c r="A644" s="154"/>
      <c r="B644" s="155"/>
      <c r="C644" s="259" t="s">
        <v>681</v>
      </c>
      <c r="D644" s="260"/>
      <c r="E644" s="260"/>
      <c r="F644" s="260"/>
      <c r="G644" s="260"/>
      <c r="H644" s="157"/>
      <c r="I644" s="157"/>
      <c r="J644" s="157"/>
      <c r="K644" s="157"/>
      <c r="L644" s="157"/>
      <c r="M644" s="157"/>
      <c r="N644" s="156"/>
      <c r="O644" s="156"/>
      <c r="P644" s="156"/>
      <c r="Q644" s="156"/>
      <c r="R644" s="157"/>
      <c r="S644" s="157"/>
      <c r="T644" s="157"/>
      <c r="U644" s="157"/>
      <c r="V644" s="157"/>
      <c r="W644" s="157"/>
      <c r="X644" s="157"/>
      <c r="Y644" s="157"/>
      <c r="Z644" s="147"/>
      <c r="AA644" s="147"/>
      <c r="AB644" s="147"/>
      <c r="AC644" s="147"/>
      <c r="AD644" s="147"/>
      <c r="AE644" s="147"/>
      <c r="AF644" s="147"/>
      <c r="AG644" s="147" t="s">
        <v>222</v>
      </c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</row>
    <row r="645" spans="1:60" ht="22.5" outlineLevel="1" x14ac:dyDescent="0.2">
      <c r="A645" s="166">
        <v>190</v>
      </c>
      <c r="B645" s="167" t="s">
        <v>911</v>
      </c>
      <c r="C645" s="175" t="s">
        <v>912</v>
      </c>
      <c r="D645" s="168" t="s">
        <v>275</v>
      </c>
      <c r="E645" s="169">
        <v>2.9006699999999999</v>
      </c>
      <c r="F645" s="170"/>
      <c r="G645" s="171">
        <f>ROUND(E645*F645,2)</f>
        <v>0</v>
      </c>
      <c r="H645" s="170"/>
      <c r="I645" s="171">
        <f>ROUND(E645*H645,2)</f>
        <v>0</v>
      </c>
      <c r="J645" s="170"/>
      <c r="K645" s="171">
        <f>ROUND(E645*J645,2)</f>
        <v>0</v>
      </c>
      <c r="L645" s="171">
        <v>21</v>
      </c>
      <c r="M645" s="171">
        <f>G645*(1+L645/100)</f>
        <v>0</v>
      </c>
      <c r="N645" s="169">
        <v>0</v>
      </c>
      <c r="O645" s="169">
        <f>ROUND(E645*N645,2)</f>
        <v>0</v>
      </c>
      <c r="P645" s="169">
        <v>0</v>
      </c>
      <c r="Q645" s="169">
        <f>ROUND(E645*P645,2)</f>
        <v>0</v>
      </c>
      <c r="R645" s="171" t="s">
        <v>834</v>
      </c>
      <c r="S645" s="171" t="s">
        <v>183</v>
      </c>
      <c r="T645" s="172" t="s">
        <v>183</v>
      </c>
      <c r="U645" s="157">
        <v>0.95</v>
      </c>
      <c r="V645" s="157">
        <f>ROUND(E645*U645,2)</f>
        <v>2.76</v>
      </c>
      <c r="W645" s="157"/>
      <c r="X645" s="157" t="s">
        <v>651</v>
      </c>
      <c r="Y645" s="157" t="s">
        <v>186</v>
      </c>
      <c r="Z645" s="147"/>
      <c r="AA645" s="147"/>
      <c r="AB645" s="147"/>
      <c r="AC645" s="147"/>
      <c r="AD645" s="147"/>
      <c r="AE645" s="147"/>
      <c r="AF645" s="147"/>
      <c r="AG645" s="147" t="s">
        <v>652</v>
      </c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  <c r="BF645" s="147"/>
      <c r="BG645" s="147"/>
      <c r="BH645" s="147"/>
    </row>
    <row r="646" spans="1:60" outlineLevel="2" x14ac:dyDescent="0.2">
      <c r="A646" s="154"/>
      <c r="B646" s="155"/>
      <c r="C646" s="259" t="s">
        <v>681</v>
      </c>
      <c r="D646" s="260"/>
      <c r="E646" s="260"/>
      <c r="F646" s="260"/>
      <c r="G646" s="260"/>
      <c r="H646" s="157"/>
      <c r="I646" s="157"/>
      <c r="J646" s="157"/>
      <c r="K646" s="157"/>
      <c r="L646" s="157"/>
      <c r="M646" s="157"/>
      <c r="N646" s="156"/>
      <c r="O646" s="156"/>
      <c r="P646" s="156"/>
      <c r="Q646" s="156"/>
      <c r="R646" s="157"/>
      <c r="S646" s="157"/>
      <c r="T646" s="157"/>
      <c r="U646" s="157"/>
      <c r="V646" s="157"/>
      <c r="W646" s="157"/>
      <c r="X646" s="157"/>
      <c r="Y646" s="157"/>
      <c r="Z646" s="147"/>
      <c r="AA646" s="147"/>
      <c r="AB646" s="147"/>
      <c r="AC646" s="147"/>
      <c r="AD646" s="147"/>
      <c r="AE646" s="147"/>
      <c r="AF646" s="147"/>
      <c r="AG646" s="147" t="s">
        <v>222</v>
      </c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  <c r="BF646" s="147"/>
      <c r="BG646" s="147"/>
      <c r="BH646" s="147"/>
    </row>
    <row r="647" spans="1:60" x14ac:dyDescent="0.2">
      <c r="A647" s="159" t="s">
        <v>178</v>
      </c>
      <c r="B647" s="160" t="s">
        <v>129</v>
      </c>
      <c r="C647" s="174" t="s">
        <v>130</v>
      </c>
      <c r="D647" s="161"/>
      <c r="E647" s="162"/>
      <c r="F647" s="163"/>
      <c r="G647" s="163">
        <f>SUMIF(AG648:AG665,"&lt;&gt;NOR",G648:G665)</f>
        <v>0</v>
      </c>
      <c r="H647" s="163"/>
      <c r="I647" s="163">
        <f>SUM(I648:I665)</f>
        <v>0</v>
      </c>
      <c r="J647" s="163"/>
      <c r="K647" s="163">
        <f>SUM(K648:K665)</f>
        <v>0</v>
      </c>
      <c r="L647" s="163"/>
      <c r="M647" s="163">
        <f>SUM(M648:M665)</f>
        <v>0</v>
      </c>
      <c r="N647" s="162"/>
      <c r="O647" s="162">
        <f>SUM(O648:O665)</f>
        <v>0.01</v>
      </c>
      <c r="P647" s="162"/>
      <c r="Q647" s="162">
        <f>SUM(Q648:Q665)</f>
        <v>0</v>
      </c>
      <c r="R647" s="163"/>
      <c r="S647" s="163"/>
      <c r="T647" s="164"/>
      <c r="U647" s="158"/>
      <c r="V647" s="158">
        <f>SUM(V648:V665)</f>
        <v>26.35</v>
      </c>
      <c r="W647" s="158"/>
      <c r="X647" s="158"/>
      <c r="Y647" s="158"/>
      <c r="AG647" t="s">
        <v>179</v>
      </c>
    </row>
    <row r="648" spans="1:60" outlineLevel="1" x14ac:dyDescent="0.2">
      <c r="A648" s="166">
        <v>191</v>
      </c>
      <c r="B648" s="167" t="s">
        <v>913</v>
      </c>
      <c r="C648" s="175" t="s">
        <v>914</v>
      </c>
      <c r="D648" s="168" t="s">
        <v>209</v>
      </c>
      <c r="E648" s="169">
        <v>10.045</v>
      </c>
      <c r="F648" s="170"/>
      <c r="G648" s="171">
        <f>ROUND(E648*F648,2)</f>
        <v>0</v>
      </c>
      <c r="H648" s="170"/>
      <c r="I648" s="171">
        <f>ROUND(E648*H648,2)</f>
        <v>0</v>
      </c>
      <c r="J648" s="170"/>
      <c r="K648" s="171">
        <f>ROUND(E648*J648,2)</f>
        <v>0</v>
      </c>
      <c r="L648" s="171">
        <v>21</v>
      </c>
      <c r="M648" s="171">
        <f>G648*(1+L648/100)</f>
        <v>0</v>
      </c>
      <c r="N648" s="169">
        <v>1.0000000000000001E-5</v>
      </c>
      <c r="O648" s="169">
        <f>ROUND(E648*N648,2)</f>
        <v>0</v>
      </c>
      <c r="P648" s="169">
        <v>0</v>
      </c>
      <c r="Q648" s="169">
        <f>ROUND(E648*P648,2)</f>
        <v>0</v>
      </c>
      <c r="R648" s="171" t="s">
        <v>915</v>
      </c>
      <c r="S648" s="171" t="s">
        <v>183</v>
      </c>
      <c r="T648" s="172" t="s">
        <v>183</v>
      </c>
      <c r="U648" s="157">
        <v>7.1999999999999995E-2</v>
      </c>
      <c r="V648" s="157">
        <f>ROUND(E648*U648,2)</f>
        <v>0.72</v>
      </c>
      <c r="W648" s="157"/>
      <c r="X648" s="157" t="s">
        <v>211</v>
      </c>
      <c r="Y648" s="157" t="s">
        <v>186</v>
      </c>
      <c r="Z648" s="147"/>
      <c r="AA648" s="147"/>
      <c r="AB648" s="147"/>
      <c r="AC648" s="147"/>
      <c r="AD648" s="147"/>
      <c r="AE648" s="147"/>
      <c r="AF648" s="147"/>
      <c r="AG648" s="147" t="s">
        <v>212</v>
      </c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  <c r="BF648" s="147"/>
      <c r="BG648" s="147"/>
      <c r="BH648" s="147"/>
    </row>
    <row r="649" spans="1:60" outlineLevel="2" x14ac:dyDescent="0.2">
      <c r="A649" s="154"/>
      <c r="B649" s="155"/>
      <c r="C649" s="190" t="s">
        <v>916</v>
      </c>
      <c r="D649" s="179"/>
      <c r="E649" s="180">
        <v>10.045</v>
      </c>
      <c r="F649" s="157"/>
      <c r="G649" s="157"/>
      <c r="H649" s="157"/>
      <c r="I649" s="157"/>
      <c r="J649" s="157"/>
      <c r="K649" s="157"/>
      <c r="L649" s="157"/>
      <c r="M649" s="157"/>
      <c r="N649" s="156"/>
      <c r="O649" s="156"/>
      <c r="P649" s="156"/>
      <c r="Q649" s="156"/>
      <c r="R649" s="157"/>
      <c r="S649" s="157"/>
      <c r="T649" s="157"/>
      <c r="U649" s="157"/>
      <c r="V649" s="157"/>
      <c r="W649" s="157"/>
      <c r="X649" s="157"/>
      <c r="Y649" s="157"/>
      <c r="Z649" s="147"/>
      <c r="AA649" s="147"/>
      <c r="AB649" s="147"/>
      <c r="AC649" s="147"/>
      <c r="AD649" s="147"/>
      <c r="AE649" s="147"/>
      <c r="AF649" s="147"/>
      <c r="AG649" s="147" t="s">
        <v>214</v>
      </c>
      <c r="AH649" s="147">
        <v>0</v>
      </c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  <c r="BF649" s="147"/>
      <c r="BG649" s="147"/>
      <c r="BH649" s="147"/>
    </row>
    <row r="650" spans="1:60" outlineLevel="1" x14ac:dyDescent="0.2">
      <c r="A650" s="166">
        <v>192</v>
      </c>
      <c r="B650" s="167" t="s">
        <v>917</v>
      </c>
      <c r="C650" s="175" t="s">
        <v>918</v>
      </c>
      <c r="D650" s="168" t="s">
        <v>209</v>
      </c>
      <c r="E650" s="169">
        <v>50.929479999999998</v>
      </c>
      <c r="F650" s="170"/>
      <c r="G650" s="171">
        <f>ROUND(E650*F650,2)</f>
        <v>0</v>
      </c>
      <c r="H650" s="170"/>
      <c r="I650" s="171">
        <f>ROUND(E650*H650,2)</f>
        <v>0</v>
      </c>
      <c r="J650" s="170"/>
      <c r="K650" s="171">
        <f>ROUND(E650*J650,2)</f>
        <v>0</v>
      </c>
      <c r="L650" s="171">
        <v>21</v>
      </c>
      <c r="M650" s="171">
        <f>G650*(1+L650/100)</f>
        <v>0</v>
      </c>
      <c r="N650" s="169">
        <v>2.4000000000000001E-4</v>
      </c>
      <c r="O650" s="169">
        <f>ROUND(E650*N650,2)</f>
        <v>0.01</v>
      </c>
      <c r="P650" s="169">
        <v>0</v>
      </c>
      <c r="Q650" s="169">
        <f>ROUND(E650*P650,2)</f>
        <v>0</v>
      </c>
      <c r="R650" s="171" t="s">
        <v>915</v>
      </c>
      <c r="S650" s="171" t="s">
        <v>183</v>
      </c>
      <c r="T650" s="172" t="s">
        <v>183</v>
      </c>
      <c r="U650" s="157">
        <v>0.28699999999999998</v>
      </c>
      <c r="V650" s="157">
        <f>ROUND(E650*U650,2)</f>
        <v>14.62</v>
      </c>
      <c r="W650" s="157"/>
      <c r="X650" s="157" t="s">
        <v>211</v>
      </c>
      <c r="Y650" s="157" t="s">
        <v>186</v>
      </c>
      <c r="Z650" s="147"/>
      <c r="AA650" s="147"/>
      <c r="AB650" s="147"/>
      <c r="AC650" s="147"/>
      <c r="AD650" s="147"/>
      <c r="AE650" s="147"/>
      <c r="AF650" s="147"/>
      <c r="AG650" s="147" t="s">
        <v>212</v>
      </c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  <c r="BF650" s="147"/>
      <c r="BG650" s="147"/>
      <c r="BH650" s="147"/>
    </row>
    <row r="651" spans="1:60" outlineLevel="2" x14ac:dyDescent="0.2">
      <c r="A651" s="154"/>
      <c r="B651" s="155"/>
      <c r="C651" s="250" t="s">
        <v>919</v>
      </c>
      <c r="D651" s="251"/>
      <c r="E651" s="251"/>
      <c r="F651" s="251"/>
      <c r="G651" s="251"/>
      <c r="H651" s="157"/>
      <c r="I651" s="157"/>
      <c r="J651" s="157"/>
      <c r="K651" s="157"/>
      <c r="L651" s="157"/>
      <c r="M651" s="157"/>
      <c r="N651" s="156"/>
      <c r="O651" s="156"/>
      <c r="P651" s="156"/>
      <c r="Q651" s="156"/>
      <c r="R651" s="157"/>
      <c r="S651" s="157"/>
      <c r="T651" s="157"/>
      <c r="U651" s="157"/>
      <c r="V651" s="157"/>
      <c r="W651" s="157"/>
      <c r="X651" s="157"/>
      <c r="Y651" s="157"/>
      <c r="Z651" s="147"/>
      <c r="AA651" s="147"/>
      <c r="AB651" s="147"/>
      <c r="AC651" s="147"/>
      <c r="AD651" s="147"/>
      <c r="AE651" s="147"/>
      <c r="AF651" s="147"/>
      <c r="AG651" s="147" t="s">
        <v>189</v>
      </c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  <c r="BF651" s="147"/>
      <c r="BG651" s="147"/>
      <c r="BH651" s="147"/>
    </row>
    <row r="652" spans="1:60" outlineLevel="2" x14ac:dyDescent="0.2">
      <c r="A652" s="154"/>
      <c r="B652" s="155"/>
      <c r="C652" s="190" t="s">
        <v>920</v>
      </c>
      <c r="D652" s="179"/>
      <c r="E652" s="180">
        <v>5.7720000000000002</v>
      </c>
      <c r="F652" s="157"/>
      <c r="G652" s="157"/>
      <c r="H652" s="157"/>
      <c r="I652" s="157"/>
      <c r="J652" s="157"/>
      <c r="K652" s="157"/>
      <c r="L652" s="157"/>
      <c r="M652" s="157"/>
      <c r="N652" s="156"/>
      <c r="O652" s="156"/>
      <c r="P652" s="156"/>
      <c r="Q652" s="156"/>
      <c r="R652" s="157"/>
      <c r="S652" s="157"/>
      <c r="T652" s="157"/>
      <c r="U652" s="157"/>
      <c r="V652" s="157"/>
      <c r="W652" s="157"/>
      <c r="X652" s="157"/>
      <c r="Y652" s="157"/>
      <c r="Z652" s="147"/>
      <c r="AA652" s="147"/>
      <c r="AB652" s="147"/>
      <c r="AC652" s="147"/>
      <c r="AD652" s="147"/>
      <c r="AE652" s="147"/>
      <c r="AF652" s="147"/>
      <c r="AG652" s="147" t="s">
        <v>214</v>
      </c>
      <c r="AH652" s="147">
        <v>0</v>
      </c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  <c r="BF652" s="147"/>
      <c r="BG652" s="147"/>
      <c r="BH652" s="147"/>
    </row>
    <row r="653" spans="1:60" outlineLevel="3" x14ac:dyDescent="0.2">
      <c r="A653" s="154"/>
      <c r="B653" s="155"/>
      <c r="C653" s="190" t="s">
        <v>921</v>
      </c>
      <c r="D653" s="179"/>
      <c r="E653" s="180">
        <v>3.3624000000000001</v>
      </c>
      <c r="F653" s="157"/>
      <c r="G653" s="157"/>
      <c r="H653" s="157"/>
      <c r="I653" s="157"/>
      <c r="J653" s="157"/>
      <c r="K653" s="157"/>
      <c r="L653" s="157"/>
      <c r="M653" s="157"/>
      <c r="N653" s="156"/>
      <c r="O653" s="156"/>
      <c r="P653" s="156"/>
      <c r="Q653" s="156"/>
      <c r="R653" s="157"/>
      <c r="S653" s="157"/>
      <c r="T653" s="157"/>
      <c r="U653" s="157"/>
      <c r="V653" s="157"/>
      <c r="W653" s="157"/>
      <c r="X653" s="157"/>
      <c r="Y653" s="157"/>
      <c r="Z653" s="147"/>
      <c r="AA653" s="147"/>
      <c r="AB653" s="147"/>
      <c r="AC653" s="147"/>
      <c r="AD653" s="147"/>
      <c r="AE653" s="147"/>
      <c r="AF653" s="147"/>
      <c r="AG653" s="147" t="s">
        <v>214</v>
      </c>
      <c r="AH653" s="147">
        <v>0</v>
      </c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  <c r="BF653" s="147"/>
      <c r="BG653" s="147"/>
      <c r="BH653" s="147"/>
    </row>
    <row r="654" spans="1:60" outlineLevel="3" x14ac:dyDescent="0.2">
      <c r="A654" s="154"/>
      <c r="B654" s="155"/>
      <c r="C654" s="190" t="s">
        <v>922</v>
      </c>
      <c r="D654" s="179"/>
      <c r="E654" s="180">
        <v>8.1791999999999998</v>
      </c>
      <c r="F654" s="157"/>
      <c r="G654" s="157"/>
      <c r="H654" s="157"/>
      <c r="I654" s="157"/>
      <c r="J654" s="157"/>
      <c r="K654" s="157"/>
      <c r="L654" s="157"/>
      <c r="M654" s="157"/>
      <c r="N654" s="156"/>
      <c r="O654" s="156"/>
      <c r="P654" s="156"/>
      <c r="Q654" s="156"/>
      <c r="R654" s="157"/>
      <c r="S654" s="157"/>
      <c r="T654" s="157"/>
      <c r="U654" s="157"/>
      <c r="V654" s="157"/>
      <c r="W654" s="157"/>
      <c r="X654" s="157"/>
      <c r="Y654" s="157"/>
      <c r="Z654" s="147"/>
      <c r="AA654" s="147"/>
      <c r="AB654" s="147"/>
      <c r="AC654" s="147"/>
      <c r="AD654" s="147"/>
      <c r="AE654" s="147"/>
      <c r="AF654" s="147"/>
      <c r="AG654" s="147" t="s">
        <v>214</v>
      </c>
      <c r="AH654" s="147">
        <v>0</v>
      </c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  <c r="BF654" s="147"/>
      <c r="BG654" s="147"/>
      <c r="BH654" s="147"/>
    </row>
    <row r="655" spans="1:60" outlineLevel="3" x14ac:dyDescent="0.2">
      <c r="A655" s="154"/>
      <c r="B655" s="155"/>
      <c r="C655" s="190" t="s">
        <v>923</v>
      </c>
      <c r="D655" s="179"/>
      <c r="E655" s="180">
        <v>11.83506</v>
      </c>
      <c r="F655" s="157"/>
      <c r="G655" s="157"/>
      <c r="H655" s="157"/>
      <c r="I655" s="157"/>
      <c r="J655" s="157"/>
      <c r="K655" s="157"/>
      <c r="L655" s="157"/>
      <c r="M655" s="157"/>
      <c r="N655" s="156"/>
      <c r="O655" s="156"/>
      <c r="P655" s="156"/>
      <c r="Q655" s="156"/>
      <c r="R655" s="157"/>
      <c r="S655" s="157"/>
      <c r="T655" s="157"/>
      <c r="U655" s="157"/>
      <c r="V655" s="157"/>
      <c r="W655" s="157"/>
      <c r="X655" s="157"/>
      <c r="Y655" s="157"/>
      <c r="Z655" s="147"/>
      <c r="AA655" s="147"/>
      <c r="AB655" s="147"/>
      <c r="AC655" s="147"/>
      <c r="AD655" s="147"/>
      <c r="AE655" s="147"/>
      <c r="AF655" s="147"/>
      <c r="AG655" s="147" t="s">
        <v>214</v>
      </c>
      <c r="AH655" s="147">
        <v>0</v>
      </c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  <c r="BF655" s="147"/>
      <c r="BG655" s="147"/>
      <c r="BH655" s="147"/>
    </row>
    <row r="656" spans="1:60" outlineLevel="3" x14ac:dyDescent="0.2">
      <c r="A656" s="154"/>
      <c r="B656" s="155"/>
      <c r="C656" s="190" t="s">
        <v>924</v>
      </c>
      <c r="D656" s="179"/>
      <c r="E656" s="180">
        <v>11.934380000000001</v>
      </c>
      <c r="F656" s="157"/>
      <c r="G656" s="157"/>
      <c r="H656" s="157"/>
      <c r="I656" s="157"/>
      <c r="J656" s="157"/>
      <c r="K656" s="157"/>
      <c r="L656" s="157"/>
      <c r="M656" s="157"/>
      <c r="N656" s="156"/>
      <c r="O656" s="156"/>
      <c r="P656" s="156"/>
      <c r="Q656" s="156"/>
      <c r="R656" s="157"/>
      <c r="S656" s="157"/>
      <c r="T656" s="157"/>
      <c r="U656" s="157"/>
      <c r="V656" s="157"/>
      <c r="W656" s="157"/>
      <c r="X656" s="157"/>
      <c r="Y656" s="157"/>
      <c r="Z656" s="147"/>
      <c r="AA656" s="147"/>
      <c r="AB656" s="147"/>
      <c r="AC656" s="147"/>
      <c r="AD656" s="147"/>
      <c r="AE656" s="147"/>
      <c r="AF656" s="147"/>
      <c r="AG656" s="147" t="s">
        <v>214</v>
      </c>
      <c r="AH656" s="147">
        <v>0</v>
      </c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  <c r="BF656" s="147"/>
      <c r="BG656" s="147"/>
      <c r="BH656" s="147"/>
    </row>
    <row r="657" spans="1:60" outlineLevel="3" x14ac:dyDescent="0.2">
      <c r="A657" s="154"/>
      <c r="B657" s="155"/>
      <c r="C657" s="190" t="s">
        <v>925</v>
      </c>
      <c r="D657" s="179"/>
      <c r="E657" s="180">
        <v>8.7562499999999996</v>
      </c>
      <c r="F657" s="157"/>
      <c r="G657" s="157"/>
      <c r="H657" s="157"/>
      <c r="I657" s="157"/>
      <c r="J657" s="157"/>
      <c r="K657" s="157"/>
      <c r="L657" s="157"/>
      <c r="M657" s="157"/>
      <c r="N657" s="156"/>
      <c r="O657" s="156"/>
      <c r="P657" s="156"/>
      <c r="Q657" s="156"/>
      <c r="R657" s="157"/>
      <c r="S657" s="157"/>
      <c r="T657" s="157"/>
      <c r="U657" s="157"/>
      <c r="V657" s="157"/>
      <c r="W657" s="157"/>
      <c r="X657" s="157"/>
      <c r="Y657" s="157"/>
      <c r="Z657" s="147"/>
      <c r="AA657" s="147"/>
      <c r="AB657" s="147"/>
      <c r="AC657" s="147"/>
      <c r="AD657" s="147"/>
      <c r="AE657" s="147"/>
      <c r="AF657" s="147"/>
      <c r="AG657" s="147" t="s">
        <v>214</v>
      </c>
      <c r="AH657" s="147">
        <v>0</v>
      </c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  <c r="BF657" s="147"/>
      <c r="BG657" s="147"/>
      <c r="BH657" s="147"/>
    </row>
    <row r="658" spans="1:60" outlineLevel="3" x14ac:dyDescent="0.2">
      <c r="A658" s="154"/>
      <c r="B658" s="155"/>
      <c r="C658" s="190" t="s">
        <v>926</v>
      </c>
      <c r="D658" s="179"/>
      <c r="E658" s="180">
        <v>0.79200000000000004</v>
      </c>
      <c r="F658" s="157"/>
      <c r="G658" s="157"/>
      <c r="H658" s="157"/>
      <c r="I658" s="157"/>
      <c r="J658" s="157"/>
      <c r="K658" s="157"/>
      <c r="L658" s="157"/>
      <c r="M658" s="157"/>
      <c r="N658" s="156"/>
      <c r="O658" s="156"/>
      <c r="P658" s="156"/>
      <c r="Q658" s="156"/>
      <c r="R658" s="157"/>
      <c r="S658" s="157"/>
      <c r="T658" s="157"/>
      <c r="U658" s="157"/>
      <c r="V658" s="157"/>
      <c r="W658" s="157"/>
      <c r="X658" s="157"/>
      <c r="Y658" s="157"/>
      <c r="Z658" s="147"/>
      <c r="AA658" s="147"/>
      <c r="AB658" s="147"/>
      <c r="AC658" s="147"/>
      <c r="AD658" s="147"/>
      <c r="AE658" s="147"/>
      <c r="AF658" s="147"/>
      <c r="AG658" s="147" t="s">
        <v>214</v>
      </c>
      <c r="AH658" s="147">
        <v>0</v>
      </c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  <c r="BF658" s="147"/>
      <c r="BG658" s="147"/>
      <c r="BH658" s="147"/>
    </row>
    <row r="659" spans="1:60" outlineLevel="3" x14ac:dyDescent="0.2">
      <c r="A659" s="154"/>
      <c r="B659" s="155"/>
      <c r="C659" s="190" t="s">
        <v>927</v>
      </c>
      <c r="D659" s="179"/>
      <c r="E659" s="180">
        <v>0.156</v>
      </c>
      <c r="F659" s="157"/>
      <c r="G659" s="157"/>
      <c r="H659" s="157"/>
      <c r="I659" s="157"/>
      <c r="J659" s="157"/>
      <c r="K659" s="157"/>
      <c r="L659" s="157"/>
      <c r="M659" s="157"/>
      <c r="N659" s="156"/>
      <c r="O659" s="156"/>
      <c r="P659" s="156"/>
      <c r="Q659" s="156"/>
      <c r="R659" s="157"/>
      <c r="S659" s="157"/>
      <c r="T659" s="157"/>
      <c r="U659" s="157"/>
      <c r="V659" s="157"/>
      <c r="W659" s="157"/>
      <c r="X659" s="157"/>
      <c r="Y659" s="157"/>
      <c r="Z659" s="147"/>
      <c r="AA659" s="147"/>
      <c r="AB659" s="147"/>
      <c r="AC659" s="147"/>
      <c r="AD659" s="147"/>
      <c r="AE659" s="147"/>
      <c r="AF659" s="147"/>
      <c r="AG659" s="147" t="s">
        <v>214</v>
      </c>
      <c r="AH659" s="147">
        <v>0</v>
      </c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  <c r="BF659" s="147"/>
      <c r="BG659" s="147"/>
      <c r="BH659" s="147"/>
    </row>
    <row r="660" spans="1:60" outlineLevel="3" x14ac:dyDescent="0.2">
      <c r="A660" s="154"/>
      <c r="B660" s="155"/>
      <c r="C660" s="190" t="s">
        <v>928</v>
      </c>
      <c r="D660" s="179"/>
      <c r="E660" s="180">
        <v>0.14219999999999999</v>
      </c>
      <c r="F660" s="157"/>
      <c r="G660" s="157"/>
      <c r="H660" s="157"/>
      <c r="I660" s="157"/>
      <c r="J660" s="157"/>
      <c r="K660" s="157"/>
      <c r="L660" s="157"/>
      <c r="M660" s="157"/>
      <c r="N660" s="156"/>
      <c r="O660" s="156"/>
      <c r="P660" s="156"/>
      <c r="Q660" s="156"/>
      <c r="R660" s="157"/>
      <c r="S660" s="157"/>
      <c r="T660" s="157"/>
      <c r="U660" s="157"/>
      <c r="V660" s="157"/>
      <c r="W660" s="157"/>
      <c r="X660" s="157"/>
      <c r="Y660" s="157"/>
      <c r="Z660" s="147"/>
      <c r="AA660" s="147"/>
      <c r="AB660" s="147"/>
      <c r="AC660" s="147"/>
      <c r="AD660" s="147"/>
      <c r="AE660" s="147"/>
      <c r="AF660" s="147"/>
      <c r="AG660" s="147" t="s">
        <v>214</v>
      </c>
      <c r="AH660" s="147">
        <v>0</v>
      </c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  <c r="BF660" s="147"/>
      <c r="BG660" s="147"/>
      <c r="BH660" s="147"/>
    </row>
    <row r="661" spans="1:60" outlineLevel="1" x14ac:dyDescent="0.2">
      <c r="A661" s="166">
        <v>193</v>
      </c>
      <c r="B661" s="167" t="s">
        <v>929</v>
      </c>
      <c r="C661" s="175" t="s">
        <v>930</v>
      </c>
      <c r="D661" s="168" t="s">
        <v>209</v>
      </c>
      <c r="E661" s="169">
        <v>50.929479999999998</v>
      </c>
      <c r="F661" s="170"/>
      <c r="G661" s="171">
        <f>ROUND(E661*F661,2)</f>
        <v>0</v>
      </c>
      <c r="H661" s="170"/>
      <c r="I661" s="171">
        <f>ROUND(E661*H661,2)</f>
        <v>0</v>
      </c>
      <c r="J661" s="170"/>
      <c r="K661" s="171">
        <f>ROUND(E661*J661,2)</f>
        <v>0</v>
      </c>
      <c r="L661" s="171">
        <v>21</v>
      </c>
      <c r="M661" s="171">
        <f>G661*(1+L661/100)</f>
        <v>0</v>
      </c>
      <c r="N661" s="169">
        <v>8.0000000000000007E-5</v>
      </c>
      <c r="O661" s="169">
        <f>ROUND(E661*N661,2)</f>
        <v>0</v>
      </c>
      <c r="P661" s="169">
        <v>0</v>
      </c>
      <c r="Q661" s="169">
        <f>ROUND(E661*P661,2)</f>
        <v>0</v>
      </c>
      <c r="R661" s="171" t="s">
        <v>915</v>
      </c>
      <c r="S661" s="171" t="s">
        <v>183</v>
      </c>
      <c r="T661" s="172" t="s">
        <v>183</v>
      </c>
      <c r="U661" s="157">
        <v>0.156</v>
      </c>
      <c r="V661" s="157">
        <f>ROUND(E661*U661,2)</f>
        <v>7.94</v>
      </c>
      <c r="W661" s="157"/>
      <c r="X661" s="157" t="s">
        <v>211</v>
      </c>
      <c r="Y661" s="157" t="s">
        <v>186</v>
      </c>
      <c r="Z661" s="147"/>
      <c r="AA661" s="147"/>
      <c r="AB661" s="147"/>
      <c r="AC661" s="147"/>
      <c r="AD661" s="147"/>
      <c r="AE661" s="147"/>
      <c r="AF661" s="147"/>
      <c r="AG661" s="147" t="s">
        <v>212</v>
      </c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  <c r="BF661" s="147"/>
      <c r="BG661" s="147"/>
      <c r="BH661" s="147"/>
    </row>
    <row r="662" spans="1:60" outlineLevel="2" x14ac:dyDescent="0.2">
      <c r="A662" s="154"/>
      <c r="B662" s="155"/>
      <c r="C662" s="190" t="s">
        <v>931</v>
      </c>
      <c r="D662" s="179"/>
      <c r="E662" s="180">
        <v>50.929479999999998</v>
      </c>
      <c r="F662" s="157"/>
      <c r="G662" s="157"/>
      <c r="H662" s="157"/>
      <c r="I662" s="157"/>
      <c r="J662" s="157"/>
      <c r="K662" s="157"/>
      <c r="L662" s="157"/>
      <c r="M662" s="157"/>
      <c r="N662" s="156"/>
      <c r="O662" s="156"/>
      <c r="P662" s="156"/>
      <c r="Q662" s="156"/>
      <c r="R662" s="157"/>
      <c r="S662" s="157"/>
      <c r="T662" s="157"/>
      <c r="U662" s="157"/>
      <c r="V662" s="157"/>
      <c r="W662" s="157"/>
      <c r="X662" s="157"/>
      <c r="Y662" s="157"/>
      <c r="Z662" s="147"/>
      <c r="AA662" s="147"/>
      <c r="AB662" s="147"/>
      <c r="AC662" s="147"/>
      <c r="AD662" s="147"/>
      <c r="AE662" s="147"/>
      <c r="AF662" s="147"/>
      <c r="AG662" s="147" t="s">
        <v>214</v>
      </c>
      <c r="AH662" s="147">
        <v>5</v>
      </c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  <c r="AV662" s="147"/>
      <c r="AW662" s="147"/>
      <c r="AX662" s="147"/>
      <c r="AY662" s="147"/>
      <c r="AZ662" s="147"/>
      <c r="BA662" s="147"/>
      <c r="BB662" s="147"/>
      <c r="BC662" s="147"/>
      <c r="BD662" s="147"/>
      <c r="BE662" s="147"/>
      <c r="BF662" s="147"/>
      <c r="BG662" s="147"/>
      <c r="BH662" s="147"/>
    </row>
    <row r="663" spans="1:60" outlineLevel="1" x14ac:dyDescent="0.2">
      <c r="A663" s="166">
        <v>194</v>
      </c>
      <c r="B663" s="167" t="s">
        <v>932</v>
      </c>
      <c r="C663" s="175" t="s">
        <v>933</v>
      </c>
      <c r="D663" s="168" t="s">
        <v>209</v>
      </c>
      <c r="E663" s="169">
        <v>10.045</v>
      </c>
      <c r="F663" s="170"/>
      <c r="G663" s="171">
        <f>ROUND(E663*F663,2)</f>
        <v>0</v>
      </c>
      <c r="H663" s="170"/>
      <c r="I663" s="171">
        <f>ROUND(E663*H663,2)</f>
        <v>0</v>
      </c>
      <c r="J663" s="170"/>
      <c r="K663" s="171">
        <f>ROUND(E663*J663,2)</f>
        <v>0</v>
      </c>
      <c r="L663" s="171">
        <v>21</v>
      </c>
      <c r="M663" s="171">
        <f>G663*(1+L663/100)</f>
        <v>0</v>
      </c>
      <c r="N663" s="169">
        <v>4.0999999999999999E-4</v>
      </c>
      <c r="O663" s="169">
        <f>ROUND(E663*N663,2)</f>
        <v>0</v>
      </c>
      <c r="P663" s="169">
        <v>0</v>
      </c>
      <c r="Q663" s="169">
        <f>ROUND(E663*P663,2)</f>
        <v>0</v>
      </c>
      <c r="R663" s="171" t="s">
        <v>915</v>
      </c>
      <c r="S663" s="171" t="s">
        <v>183</v>
      </c>
      <c r="T663" s="172" t="s">
        <v>183</v>
      </c>
      <c r="U663" s="157">
        <v>0.30599999999999999</v>
      </c>
      <c r="V663" s="157">
        <f>ROUND(E663*U663,2)</f>
        <v>3.07</v>
      </c>
      <c r="W663" s="157"/>
      <c r="X663" s="157" t="s">
        <v>211</v>
      </c>
      <c r="Y663" s="157" t="s">
        <v>186</v>
      </c>
      <c r="Z663" s="147"/>
      <c r="AA663" s="147"/>
      <c r="AB663" s="147"/>
      <c r="AC663" s="147"/>
      <c r="AD663" s="147"/>
      <c r="AE663" s="147"/>
      <c r="AF663" s="147"/>
      <c r="AG663" s="147" t="s">
        <v>212</v>
      </c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  <c r="BF663" s="147"/>
      <c r="BG663" s="147"/>
      <c r="BH663" s="147"/>
    </row>
    <row r="664" spans="1:60" outlineLevel="2" x14ac:dyDescent="0.2">
      <c r="A664" s="154"/>
      <c r="B664" s="155"/>
      <c r="C664" s="259" t="s">
        <v>934</v>
      </c>
      <c r="D664" s="260"/>
      <c r="E664" s="260"/>
      <c r="F664" s="260"/>
      <c r="G664" s="260"/>
      <c r="H664" s="157"/>
      <c r="I664" s="157"/>
      <c r="J664" s="157"/>
      <c r="K664" s="157"/>
      <c r="L664" s="157"/>
      <c r="M664" s="157"/>
      <c r="N664" s="156"/>
      <c r="O664" s="156"/>
      <c r="P664" s="156"/>
      <c r="Q664" s="156"/>
      <c r="R664" s="157"/>
      <c r="S664" s="157"/>
      <c r="T664" s="157"/>
      <c r="U664" s="157"/>
      <c r="V664" s="157"/>
      <c r="W664" s="157"/>
      <c r="X664" s="157"/>
      <c r="Y664" s="157"/>
      <c r="Z664" s="147"/>
      <c r="AA664" s="147"/>
      <c r="AB664" s="147"/>
      <c r="AC664" s="147"/>
      <c r="AD664" s="147"/>
      <c r="AE664" s="147"/>
      <c r="AF664" s="147"/>
      <c r="AG664" s="147" t="s">
        <v>222</v>
      </c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  <c r="BF664" s="147"/>
      <c r="BG664" s="147"/>
      <c r="BH664" s="147"/>
    </row>
    <row r="665" spans="1:60" outlineLevel="2" x14ac:dyDescent="0.2">
      <c r="A665" s="154"/>
      <c r="B665" s="155"/>
      <c r="C665" s="190" t="s">
        <v>916</v>
      </c>
      <c r="D665" s="179"/>
      <c r="E665" s="180">
        <v>10.045</v>
      </c>
      <c r="F665" s="157"/>
      <c r="G665" s="157"/>
      <c r="H665" s="157"/>
      <c r="I665" s="157"/>
      <c r="J665" s="157"/>
      <c r="K665" s="157"/>
      <c r="L665" s="157"/>
      <c r="M665" s="157"/>
      <c r="N665" s="156"/>
      <c r="O665" s="156"/>
      <c r="P665" s="156"/>
      <c r="Q665" s="156"/>
      <c r="R665" s="157"/>
      <c r="S665" s="157"/>
      <c r="T665" s="157"/>
      <c r="U665" s="157"/>
      <c r="V665" s="157"/>
      <c r="W665" s="157"/>
      <c r="X665" s="157"/>
      <c r="Y665" s="157"/>
      <c r="Z665" s="147"/>
      <c r="AA665" s="147"/>
      <c r="AB665" s="147"/>
      <c r="AC665" s="147"/>
      <c r="AD665" s="147"/>
      <c r="AE665" s="147"/>
      <c r="AF665" s="147"/>
      <c r="AG665" s="147" t="s">
        <v>214</v>
      </c>
      <c r="AH665" s="147">
        <v>0</v>
      </c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  <c r="BF665" s="147"/>
      <c r="BG665" s="147"/>
      <c r="BH665" s="147"/>
    </row>
    <row r="666" spans="1:60" x14ac:dyDescent="0.2">
      <c r="A666" s="159" t="s">
        <v>178</v>
      </c>
      <c r="B666" s="160" t="s">
        <v>131</v>
      </c>
      <c r="C666" s="174" t="s">
        <v>132</v>
      </c>
      <c r="D666" s="161"/>
      <c r="E666" s="162"/>
      <c r="F666" s="163"/>
      <c r="G666" s="163">
        <f>SUMIF(AG667:AG688,"&lt;&gt;NOR",G667:G688)</f>
        <v>0</v>
      </c>
      <c r="H666" s="163"/>
      <c r="I666" s="163">
        <f>SUM(I667:I688)</f>
        <v>0</v>
      </c>
      <c r="J666" s="163"/>
      <c r="K666" s="163">
        <f>SUM(K667:K688)</f>
        <v>0</v>
      </c>
      <c r="L666" s="163"/>
      <c r="M666" s="163">
        <f>SUM(M667:M688)</f>
        <v>0</v>
      </c>
      <c r="N666" s="162"/>
      <c r="O666" s="162">
        <f>SUM(O667:O688)</f>
        <v>0.2</v>
      </c>
      <c r="P666" s="162"/>
      <c r="Q666" s="162">
        <f>SUM(Q667:Q688)</f>
        <v>0</v>
      </c>
      <c r="R666" s="163"/>
      <c r="S666" s="163"/>
      <c r="T666" s="164"/>
      <c r="U666" s="158"/>
      <c r="V666" s="158">
        <f>SUM(V667:V688)</f>
        <v>28.970000000000002</v>
      </c>
      <c r="W666" s="158"/>
      <c r="X666" s="158"/>
      <c r="Y666" s="158"/>
      <c r="AG666" t="s">
        <v>179</v>
      </c>
    </row>
    <row r="667" spans="1:60" outlineLevel="1" x14ac:dyDescent="0.2">
      <c r="A667" s="166">
        <v>195</v>
      </c>
      <c r="B667" s="167" t="s">
        <v>935</v>
      </c>
      <c r="C667" s="175" t="s">
        <v>936</v>
      </c>
      <c r="D667" s="168" t="s">
        <v>209</v>
      </c>
      <c r="E667" s="169">
        <v>192.5573</v>
      </c>
      <c r="F667" s="170"/>
      <c r="G667" s="171">
        <f>ROUND(E667*F667,2)</f>
        <v>0</v>
      </c>
      <c r="H667" s="170"/>
      <c r="I667" s="171">
        <f>ROUND(E667*H667,2)</f>
        <v>0</v>
      </c>
      <c r="J667" s="170"/>
      <c r="K667" s="171">
        <f>ROUND(E667*J667,2)</f>
        <v>0</v>
      </c>
      <c r="L667" s="171">
        <v>21</v>
      </c>
      <c r="M667" s="171">
        <f>G667*(1+L667/100)</f>
        <v>0</v>
      </c>
      <c r="N667" s="169">
        <v>1.7000000000000001E-4</v>
      </c>
      <c r="O667" s="169">
        <f>ROUND(E667*N667,2)</f>
        <v>0.03</v>
      </c>
      <c r="P667" s="169">
        <v>0</v>
      </c>
      <c r="Q667" s="169">
        <f>ROUND(E667*P667,2)</f>
        <v>0</v>
      </c>
      <c r="R667" s="171" t="s">
        <v>937</v>
      </c>
      <c r="S667" s="171" t="s">
        <v>183</v>
      </c>
      <c r="T667" s="172" t="s">
        <v>183</v>
      </c>
      <c r="U667" s="157">
        <v>3.2480000000000002E-2</v>
      </c>
      <c r="V667" s="157">
        <f>ROUND(E667*U667,2)</f>
        <v>6.25</v>
      </c>
      <c r="W667" s="157"/>
      <c r="X667" s="157" t="s">
        <v>211</v>
      </c>
      <c r="Y667" s="157" t="s">
        <v>186</v>
      </c>
      <c r="Z667" s="147"/>
      <c r="AA667" s="147"/>
      <c r="AB667" s="147"/>
      <c r="AC667" s="147"/>
      <c r="AD667" s="147"/>
      <c r="AE667" s="147"/>
      <c r="AF667" s="147"/>
      <c r="AG667" s="147" t="s">
        <v>212</v>
      </c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47"/>
      <c r="AY667" s="147"/>
      <c r="AZ667" s="147"/>
      <c r="BA667" s="147"/>
      <c r="BB667" s="147"/>
      <c r="BC667" s="147"/>
      <c r="BD667" s="147"/>
      <c r="BE667" s="147"/>
      <c r="BF667" s="147"/>
      <c r="BG667" s="147"/>
      <c r="BH667" s="147"/>
    </row>
    <row r="668" spans="1:60" outlineLevel="2" x14ac:dyDescent="0.2">
      <c r="A668" s="154"/>
      <c r="B668" s="155"/>
      <c r="C668" s="190" t="s">
        <v>286</v>
      </c>
      <c r="D668" s="179"/>
      <c r="E668" s="180">
        <v>171.5823</v>
      </c>
      <c r="F668" s="157"/>
      <c r="G668" s="157"/>
      <c r="H668" s="157"/>
      <c r="I668" s="157"/>
      <c r="J668" s="157"/>
      <c r="K668" s="157"/>
      <c r="L668" s="157"/>
      <c r="M668" s="157"/>
      <c r="N668" s="156"/>
      <c r="O668" s="156"/>
      <c r="P668" s="156"/>
      <c r="Q668" s="156"/>
      <c r="R668" s="157"/>
      <c r="S668" s="157"/>
      <c r="T668" s="157"/>
      <c r="U668" s="157"/>
      <c r="V668" s="157"/>
      <c r="W668" s="157"/>
      <c r="X668" s="157"/>
      <c r="Y668" s="157"/>
      <c r="Z668" s="147"/>
      <c r="AA668" s="147"/>
      <c r="AB668" s="147"/>
      <c r="AC668" s="147"/>
      <c r="AD668" s="147"/>
      <c r="AE668" s="147"/>
      <c r="AF668" s="147"/>
      <c r="AG668" s="147" t="s">
        <v>214</v>
      </c>
      <c r="AH668" s="147">
        <v>0</v>
      </c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  <c r="BF668" s="147"/>
      <c r="BG668" s="147"/>
      <c r="BH668" s="147"/>
    </row>
    <row r="669" spans="1:60" outlineLevel="3" x14ac:dyDescent="0.2">
      <c r="A669" s="154"/>
      <c r="B669" s="155"/>
      <c r="C669" s="190" t="s">
        <v>287</v>
      </c>
      <c r="D669" s="179"/>
      <c r="E669" s="180">
        <v>-22.5</v>
      </c>
      <c r="F669" s="157"/>
      <c r="G669" s="157"/>
      <c r="H669" s="157"/>
      <c r="I669" s="157"/>
      <c r="J669" s="157"/>
      <c r="K669" s="157"/>
      <c r="L669" s="157"/>
      <c r="M669" s="157"/>
      <c r="N669" s="156"/>
      <c r="O669" s="156"/>
      <c r="P669" s="156"/>
      <c r="Q669" s="156"/>
      <c r="R669" s="157"/>
      <c r="S669" s="157"/>
      <c r="T669" s="157"/>
      <c r="U669" s="157"/>
      <c r="V669" s="157"/>
      <c r="W669" s="157"/>
      <c r="X669" s="157"/>
      <c r="Y669" s="157"/>
      <c r="Z669" s="147"/>
      <c r="AA669" s="147"/>
      <c r="AB669" s="147"/>
      <c r="AC669" s="147"/>
      <c r="AD669" s="147"/>
      <c r="AE669" s="147"/>
      <c r="AF669" s="147"/>
      <c r="AG669" s="147" t="s">
        <v>214</v>
      </c>
      <c r="AH669" s="147">
        <v>0</v>
      </c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  <c r="AV669" s="147"/>
      <c r="AW669" s="147"/>
      <c r="AX669" s="147"/>
      <c r="AY669" s="147"/>
      <c r="AZ669" s="147"/>
      <c r="BA669" s="147"/>
      <c r="BB669" s="147"/>
      <c r="BC669" s="147"/>
      <c r="BD669" s="147"/>
      <c r="BE669" s="147"/>
      <c r="BF669" s="147"/>
      <c r="BG669" s="147"/>
      <c r="BH669" s="147"/>
    </row>
    <row r="670" spans="1:60" outlineLevel="3" x14ac:dyDescent="0.2">
      <c r="A670" s="154"/>
      <c r="B670" s="155"/>
      <c r="C670" s="190" t="s">
        <v>361</v>
      </c>
      <c r="D670" s="179"/>
      <c r="E670" s="180">
        <v>3.5</v>
      </c>
      <c r="F670" s="157"/>
      <c r="G670" s="157"/>
      <c r="H670" s="157"/>
      <c r="I670" s="157"/>
      <c r="J670" s="157"/>
      <c r="K670" s="157"/>
      <c r="L670" s="157"/>
      <c r="M670" s="157"/>
      <c r="N670" s="156"/>
      <c r="O670" s="156"/>
      <c r="P670" s="156"/>
      <c r="Q670" s="156"/>
      <c r="R670" s="157"/>
      <c r="S670" s="157"/>
      <c r="T670" s="157"/>
      <c r="U670" s="157"/>
      <c r="V670" s="157"/>
      <c r="W670" s="157"/>
      <c r="X670" s="157"/>
      <c r="Y670" s="157"/>
      <c r="Z670" s="147"/>
      <c r="AA670" s="147"/>
      <c r="AB670" s="147"/>
      <c r="AC670" s="147"/>
      <c r="AD670" s="147"/>
      <c r="AE670" s="147"/>
      <c r="AF670" s="147"/>
      <c r="AG670" s="147" t="s">
        <v>214</v>
      </c>
      <c r="AH670" s="147">
        <v>0</v>
      </c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  <c r="AV670" s="147"/>
      <c r="AW670" s="147"/>
      <c r="AX670" s="147"/>
      <c r="AY670" s="147"/>
      <c r="AZ670" s="147"/>
      <c r="BA670" s="147"/>
      <c r="BB670" s="147"/>
      <c r="BC670" s="147"/>
      <c r="BD670" s="147"/>
      <c r="BE670" s="147"/>
      <c r="BF670" s="147"/>
      <c r="BG670" s="147"/>
      <c r="BH670" s="147"/>
    </row>
    <row r="671" spans="1:60" outlineLevel="3" x14ac:dyDescent="0.2">
      <c r="A671" s="154"/>
      <c r="B671" s="155"/>
      <c r="C671" s="192" t="s">
        <v>521</v>
      </c>
      <c r="D671" s="181"/>
      <c r="E671" s="182"/>
      <c r="F671" s="157"/>
      <c r="G671" s="157"/>
      <c r="H671" s="157"/>
      <c r="I671" s="157"/>
      <c r="J671" s="157"/>
      <c r="K671" s="157"/>
      <c r="L671" s="157"/>
      <c r="M671" s="157"/>
      <c r="N671" s="156"/>
      <c r="O671" s="156"/>
      <c r="P671" s="156"/>
      <c r="Q671" s="156"/>
      <c r="R671" s="157"/>
      <c r="S671" s="157"/>
      <c r="T671" s="157"/>
      <c r="U671" s="157"/>
      <c r="V671" s="157"/>
      <c r="W671" s="157"/>
      <c r="X671" s="157"/>
      <c r="Y671" s="157"/>
      <c r="Z671" s="147"/>
      <c r="AA671" s="147"/>
      <c r="AB671" s="147"/>
      <c r="AC671" s="147"/>
      <c r="AD671" s="147"/>
      <c r="AE671" s="147"/>
      <c r="AF671" s="147"/>
      <c r="AG671" s="147" t="s">
        <v>214</v>
      </c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  <c r="BF671" s="147"/>
      <c r="BG671" s="147"/>
      <c r="BH671" s="147"/>
    </row>
    <row r="672" spans="1:60" outlineLevel="3" x14ac:dyDescent="0.2">
      <c r="A672" s="154"/>
      <c r="B672" s="155"/>
      <c r="C672" s="193" t="s">
        <v>938</v>
      </c>
      <c r="D672" s="181"/>
      <c r="E672" s="182">
        <v>5.04</v>
      </c>
      <c r="F672" s="157"/>
      <c r="G672" s="157"/>
      <c r="H672" s="157"/>
      <c r="I672" s="157"/>
      <c r="J672" s="157"/>
      <c r="K672" s="157"/>
      <c r="L672" s="157"/>
      <c r="M672" s="157"/>
      <c r="N672" s="156"/>
      <c r="O672" s="156"/>
      <c r="P672" s="156"/>
      <c r="Q672" s="156"/>
      <c r="R672" s="157"/>
      <c r="S672" s="157"/>
      <c r="T672" s="157"/>
      <c r="U672" s="157"/>
      <c r="V672" s="157"/>
      <c r="W672" s="157"/>
      <c r="X672" s="157"/>
      <c r="Y672" s="157"/>
      <c r="Z672" s="147"/>
      <c r="AA672" s="147"/>
      <c r="AB672" s="147"/>
      <c r="AC672" s="147"/>
      <c r="AD672" s="147"/>
      <c r="AE672" s="147"/>
      <c r="AF672" s="147"/>
      <c r="AG672" s="147" t="s">
        <v>214</v>
      </c>
      <c r="AH672" s="147">
        <v>2</v>
      </c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  <c r="BF672" s="147"/>
      <c r="BG672" s="147"/>
      <c r="BH672" s="147"/>
    </row>
    <row r="673" spans="1:60" outlineLevel="3" x14ac:dyDescent="0.2">
      <c r="A673" s="154"/>
      <c r="B673" s="155"/>
      <c r="C673" s="193" t="s">
        <v>939</v>
      </c>
      <c r="D673" s="181"/>
      <c r="E673" s="182">
        <v>1.26</v>
      </c>
      <c r="F673" s="157"/>
      <c r="G673" s="157"/>
      <c r="H673" s="157"/>
      <c r="I673" s="157"/>
      <c r="J673" s="157"/>
      <c r="K673" s="157"/>
      <c r="L673" s="157"/>
      <c r="M673" s="157"/>
      <c r="N673" s="156"/>
      <c r="O673" s="156"/>
      <c r="P673" s="156"/>
      <c r="Q673" s="156"/>
      <c r="R673" s="157"/>
      <c r="S673" s="157"/>
      <c r="T673" s="157"/>
      <c r="U673" s="157"/>
      <c r="V673" s="157"/>
      <c r="W673" s="157"/>
      <c r="X673" s="157"/>
      <c r="Y673" s="157"/>
      <c r="Z673" s="147"/>
      <c r="AA673" s="147"/>
      <c r="AB673" s="147"/>
      <c r="AC673" s="147"/>
      <c r="AD673" s="147"/>
      <c r="AE673" s="147"/>
      <c r="AF673" s="147"/>
      <c r="AG673" s="147" t="s">
        <v>214</v>
      </c>
      <c r="AH673" s="147">
        <v>2</v>
      </c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  <c r="BF673" s="147"/>
      <c r="BG673" s="147"/>
      <c r="BH673" s="147"/>
    </row>
    <row r="674" spans="1:60" outlineLevel="3" x14ac:dyDescent="0.2">
      <c r="A674" s="154"/>
      <c r="B674" s="155"/>
      <c r="C674" s="193" t="s">
        <v>940</v>
      </c>
      <c r="D674" s="181"/>
      <c r="E674" s="182">
        <v>1.6950000000000001</v>
      </c>
      <c r="F674" s="157"/>
      <c r="G674" s="157"/>
      <c r="H674" s="157"/>
      <c r="I674" s="157"/>
      <c r="J674" s="157"/>
      <c r="K674" s="157"/>
      <c r="L674" s="157"/>
      <c r="M674" s="157"/>
      <c r="N674" s="156"/>
      <c r="O674" s="156"/>
      <c r="P674" s="156"/>
      <c r="Q674" s="156"/>
      <c r="R674" s="157"/>
      <c r="S674" s="157"/>
      <c r="T674" s="157"/>
      <c r="U674" s="157"/>
      <c r="V674" s="157"/>
      <c r="W674" s="157"/>
      <c r="X674" s="157"/>
      <c r="Y674" s="157"/>
      <c r="Z674" s="147"/>
      <c r="AA674" s="147"/>
      <c r="AB674" s="147"/>
      <c r="AC674" s="147"/>
      <c r="AD674" s="147"/>
      <c r="AE674" s="147"/>
      <c r="AF674" s="147"/>
      <c r="AG674" s="147" t="s">
        <v>214</v>
      </c>
      <c r="AH674" s="147">
        <v>2</v>
      </c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  <c r="BF674" s="147"/>
      <c r="BG674" s="147"/>
      <c r="BH674" s="147"/>
    </row>
    <row r="675" spans="1:60" outlineLevel="3" x14ac:dyDescent="0.2">
      <c r="A675" s="154"/>
      <c r="B675" s="155"/>
      <c r="C675" s="192" t="s">
        <v>527</v>
      </c>
      <c r="D675" s="181"/>
      <c r="E675" s="182"/>
      <c r="F675" s="157"/>
      <c r="G675" s="157"/>
      <c r="H675" s="157"/>
      <c r="I675" s="157"/>
      <c r="J675" s="157"/>
      <c r="K675" s="157"/>
      <c r="L675" s="157"/>
      <c r="M675" s="157"/>
      <c r="N675" s="156"/>
      <c r="O675" s="156"/>
      <c r="P675" s="156"/>
      <c r="Q675" s="156"/>
      <c r="R675" s="157"/>
      <c r="S675" s="157"/>
      <c r="T675" s="157"/>
      <c r="U675" s="157"/>
      <c r="V675" s="157"/>
      <c r="W675" s="157"/>
      <c r="X675" s="157"/>
      <c r="Y675" s="157"/>
      <c r="Z675" s="147"/>
      <c r="AA675" s="147"/>
      <c r="AB675" s="147"/>
      <c r="AC675" s="147"/>
      <c r="AD675" s="147"/>
      <c r="AE675" s="147"/>
      <c r="AF675" s="147"/>
      <c r="AG675" s="147" t="s">
        <v>214</v>
      </c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  <c r="BF675" s="147"/>
      <c r="BG675" s="147"/>
      <c r="BH675" s="147"/>
    </row>
    <row r="676" spans="1:60" outlineLevel="3" x14ac:dyDescent="0.2">
      <c r="A676" s="154"/>
      <c r="B676" s="155"/>
      <c r="C676" s="190" t="s">
        <v>941</v>
      </c>
      <c r="D676" s="179"/>
      <c r="E676" s="180">
        <v>39.975000000000001</v>
      </c>
      <c r="F676" s="157"/>
      <c r="G676" s="157"/>
      <c r="H676" s="157"/>
      <c r="I676" s="157"/>
      <c r="J676" s="157"/>
      <c r="K676" s="157"/>
      <c r="L676" s="157"/>
      <c r="M676" s="157"/>
      <c r="N676" s="156"/>
      <c r="O676" s="156"/>
      <c r="P676" s="156"/>
      <c r="Q676" s="156"/>
      <c r="R676" s="157"/>
      <c r="S676" s="157"/>
      <c r="T676" s="157"/>
      <c r="U676" s="157"/>
      <c r="V676" s="157"/>
      <c r="W676" s="157"/>
      <c r="X676" s="157"/>
      <c r="Y676" s="157"/>
      <c r="Z676" s="147"/>
      <c r="AA676" s="147"/>
      <c r="AB676" s="147"/>
      <c r="AC676" s="147"/>
      <c r="AD676" s="147"/>
      <c r="AE676" s="147"/>
      <c r="AF676" s="147"/>
      <c r="AG676" s="147" t="s">
        <v>214</v>
      </c>
      <c r="AH676" s="147">
        <v>0</v>
      </c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  <c r="BF676" s="147"/>
      <c r="BG676" s="147"/>
      <c r="BH676" s="147"/>
    </row>
    <row r="677" spans="1:60" outlineLevel="1" x14ac:dyDescent="0.2">
      <c r="A677" s="166">
        <v>196</v>
      </c>
      <c r="B677" s="167" t="s">
        <v>942</v>
      </c>
      <c r="C677" s="175" t="s">
        <v>943</v>
      </c>
      <c r="D677" s="168" t="s">
        <v>209</v>
      </c>
      <c r="E677" s="169">
        <v>192.5573</v>
      </c>
      <c r="F677" s="170"/>
      <c r="G677" s="171">
        <f>ROUND(E677*F677,2)</f>
        <v>0</v>
      </c>
      <c r="H677" s="170"/>
      <c r="I677" s="171">
        <f>ROUND(E677*H677,2)</f>
        <v>0</v>
      </c>
      <c r="J677" s="170"/>
      <c r="K677" s="171">
        <f>ROUND(E677*J677,2)</f>
        <v>0</v>
      </c>
      <c r="L677" s="171">
        <v>21</v>
      </c>
      <c r="M677" s="171">
        <f>G677*(1+L677/100)</f>
        <v>0</v>
      </c>
      <c r="N677" s="169">
        <v>4.6000000000000001E-4</v>
      </c>
      <c r="O677" s="169">
        <f>ROUND(E677*N677,2)</f>
        <v>0.09</v>
      </c>
      <c r="P677" s="169">
        <v>0</v>
      </c>
      <c r="Q677" s="169">
        <f>ROUND(E677*P677,2)</f>
        <v>0</v>
      </c>
      <c r="R677" s="171" t="s">
        <v>937</v>
      </c>
      <c r="S677" s="171" t="s">
        <v>183</v>
      </c>
      <c r="T677" s="172" t="s">
        <v>183</v>
      </c>
      <c r="U677" s="157">
        <v>0.10191</v>
      </c>
      <c r="V677" s="157">
        <f>ROUND(E677*U677,2)</f>
        <v>19.62</v>
      </c>
      <c r="W677" s="157"/>
      <c r="X677" s="157" t="s">
        <v>211</v>
      </c>
      <c r="Y677" s="157" t="s">
        <v>186</v>
      </c>
      <c r="Z677" s="147"/>
      <c r="AA677" s="147"/>
      <c r="AB677" s="147"/>
      <c r="AC677" s="147"/>
      <c r="AD677" s="147"/>
      <c r="AE677" s="147"/>
      <c r="AF677" s="147"/>
      <c r="AG677" s="147" t="s">
        <v>212</v>
      </c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  <c r="BF677" s="147"/>
      <c r="BG677" s="147"/>
      <c r="BH677" s="147"/>
    </row>
    <row r="678" spans="1:60" outlineLevel="2" x14ac:dyDescent="0.2">
      <c r="A678" s="154"/>
      <c r="B678" s="155"/>
      <c r="C678" s="190" t="s">
        <v>286</v>
      </c>
      <c r="D678" s="179"/>
      <c r="E678" s="180">
        <v>171.5823</v>
      </c>
      <c r="F678" s="157"/>
      <c r="G678" s="157"/>
      <c r="H678" s="157"/>
      <c r="I678" s="157"/>
      <c r="J678" s="157"/>
      <c r="K678" s="157"/>
      <c r="L678" s="157"/>
      <c r="M678" s="157"/>
      <c r="N678" s="156"/>
      <c r="O678" s="156"/>
      <c r="P678" s="156"/>
      <c r="Q678" s="156"/>
      <c r="R678" s="157"/>
      <c r="S678" s="157"/>
      <c r="T678" s="157"/>
      <c r="U678" s="157"/>
      <c r="V678" s="157"/>
      <c r="W678" s="157"/>
      <c r="X678" s="157"/>
      <c r="Y678" s="157"/>
      <c r="Z678" s="147"/>
      <c r="AA678" s="147"/>
      <c r="AB678" s="147"/>
      <c r="AC678" s="147"/>
      <c r="AD678" s="147"/>
      <c r="AE678" s="147"/>
      <c r="AF678" s="147"/>
      <c r="AG678" s="147" t="s">
        <v>214</v>
      </c>
      <c r="AH678" s="147">
        <v>0</v>
      </c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  <c r="BF678" s="147"/>
      <c r="BG678" s="147"/>
      <c r="BH678" s="147"/>
    </row>
    <row r="679" spans="1:60" outlineLevel="3" x14ac:dyDescent="0.2">
      <c r="A679" s="154"/>
      <c r="B679" s="155"/>
      <c r="C679" s="190" t="s">
        <v>287</v>
      </c>
      <c r="D679" s="179"/>
      <c r="E679" s="180">
        <v>-22.5</v>
      </c>
      <c r="F679" s="157"/>
      <c r="G679" s="157"/>
      <c r="H679" s="157"/>
      <c r="I679" s="157"/>
      <c r="J679" s="157"/>
      <c r="K679" s="157"/>
      <c r="L679" s="157"/>
      <c r="M679" s="157"/>
      <c r="N679" s="156"/>
      <c r="O679" s="156"/>
      <c r="P679" s="156"/>
      <c r="Q679" s="156"/>
      <c r="R679" s="157"/>
      <c r="S679" s="157"/>
      <c r="T679" s="157"/>
      <c r="U679" s="157"/>
      <c r="V679" s="157"/>
      <c r="W679" s="157"/>
      <c r="X679" s="157"/>
      <c r="Y679" s="157"/>
      <c r="Z679" s="147"/>
      <c r="AA679" s="147"/>
      <c r="AB679" s="147"/>
      <c r="AC679" s="147"/>
      <c r="AD679" s="147"/>
      <c r="AE679" s="147"/>
      <c r="AF679" s="147"/>
      <c r="AG679" s="147" t="s">
        <v>214</v>
      </c>
      <c r="AH679" s="147">
        <v>0</v>
      </c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  <c r="AV679" s="147"/>
      <c r="AW679" s="147"/>
      <c r="AX679" s="147"/>
      <c r="AY679" s="147"/>
      <c r="AZ679" s="147"/>
      <c r="BA679" s="147"/>
      <c r="BB679" s="147"/>
      <c r="BC679" s="147"/>
      <c r="BD679" s="147"/>
      <c r="BE679" s="147"/>
      <c r="BF679" s="147"/>
      <c r="BG679" s="147"/>
      <c r="BH679" s="147"/>
    </row>
    <row r="680" spans="1:60" outlineLevel="3" x14ac:dyDescent="0.2">
      <c r="A680" s="154"/>
      <c r="B680" s="155"/>
      <c r="C680" s="190" t="s">
        <v>361</v>
      </c>
      <c r="D680" s="179"/>
      <c r="E680" s="180">
        <v>3.5</v>
      </c>
      <c r="F680" s="157"/>
      <c r="G680" s="157"/>
      <c r="H680" s="157"/>
      <c r="I680" s="157"/>
      <c r="J680" s="157"/>
      <c r="K680" s="157"/>
      <c r="L680" s="157"/>
      <c r="M680" s="157"/>
      <c r="N680" s="156"/>
      <c r="O680" s="156"/>
      <c r="P680" s="156"/>
      <c r="Q680" s="156"/>
      <c r="R680" s="157"/>
      <c r="S680" s="157"/>
      <c r="T680" s="157"/>
      <c r="U680" s="157"/>
      <c r="V680" s="157"/>
      <c r="W680" s="157"/>
      <c r="X680" s="157"/>
      <c r="Y680" s="157"/>
      <c r="Z680" s="147"/>
      <c r="AA680" s="147"/>
      <c r="AB680" s="147"/>
      <c r="AC680" s="147"/>
      <c r="AD680" s="147"/>
      <c r="AE680" s="147"/>
      <c r="AF680" s="147"/>
      <c r="AG680" s="147" t="s">
        <v>214</v>
      </c>
      <c r="AH680" s="147">
        <v>0</v>
      </c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  <c r="BF680" s="147"/>
      <c r="BG680" s="147"/>
      <c r="BH680" s="147"/>
    </row>
    <row r="681" spans="1:60" outlineLevel="3" x14ac:dyDescent="0.2">
      <c r="A681" s="154"/>
      <c r="B681" s="155"/>
      <c r="C681" s="192" t="s">
        <v>521</v>
      </c>
      <c r="D681" s="181"/>
      <c r="E681" s="182"/>
      <c r="F681" s="157"/>
      <c r="G681" s="157"/>
      <c r="H681" s="157"/>
      <c r="I681" s="157"/>
      <c r="J681" s="157"/>
      <c r="K681" s="157"/>
      <c r="L681" s="157"/>
      <c r="M681" s="157"/>
      <c r="N681" s="156"/>
      <c r="O681" s="156"/>
      <c r="P681" s="156"/>
      <c r="Q681" s="156"/>
      <c r="R681" s="157"/>
      <c r="S681" s="157"/>
      <c r="T681" s="157"/>
      <c r="U681" s="157"/>
      <c r="V681" s="157"/>
      <c r="W681" s="157"/>
      <c r="X681" s="157"/>
      <c r="Y681" s="157"/>
      <c r="Z681" s="147"/>
      <c r="AA681" s="147"/>
      <c r="AB681" s="147"/>
      <c r="AC681" s="147"/>
      <c r="AD681" s="147"/>
      <c r="AE681" s="147"/>
      <c r="AF681" s="147"/>
      <c r="AG681" s="147" t="s">
        <v>214</v>
      </c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  <c r="AV681" s="147"/>
      <c r="AW681" s="147"/>
      <c r="AX681" s="147"/>
      <c r="AY681" s="147"/>
      <c r="AZ681" s="147"/>
      <c r="BA681" s="147"/>
      <c r="BB681" s="147"/>
      <c r="BC681" s="147"/>
      <c r="BD681" s="147"/>
      <c r="BE681" s="147"/>
      <c r="BF681" s="147"/>
      <c r="BG681" s="147"/>
      <c r="BH681" s="147"/>
    </row>
    <row r="682" spans="1:60" outlineLevel="3" x14ac:dyDescent="0.2">
      <c r="A682" s="154"/>
      <c r="B682" s="155"/>
      <c r="C682" s="193" t="s">
        <v>938</v>
      </c>
      <c r="D682" s="181"/>
      <c r="E682" s="182">
        <v>5.04</v>
      </c>
      <c r="F682" s="157"/>
      <c r="G682" s="157"/>
      <c r="H682" s="157"/>
      <c r="I682" s="157"/>
      <c r="J682" s="157"/>
      <c r="K682" s="157"/>
      <c r="L682" s="157"/>
      <c r="M682" s="157"/>
      <c r="N682" s="156"/>
      <c r="O682" s="156"/>
      <c r="P682" s="156"/>
      <c r="Q682" s="156"/>
      <c r="R682" s="157"/>
      <c r="S682" s="157"/>
      <c r="T682" s="157"/>
      <c r="U682" s="157"/>
      <c r="V682" s="157"/>
      <c r="W682" s="157"/>
      <c r="X682" s="157"/>
      <c r="Y682" s="157"/>
      <c r="Z682" s="147"/>
      <c r="AA682" s="147"/>
      <c r="AB682" s="147"/>
      <c r="AC682" s="147"/>
      <c r="AD682" s="147"/>
      <c r="AE682" s="147"/>
      <c r="AF682" s="147"/>
      <c r="AG682" s="147" t="s">
        <v>214</v>
      </c>
      <c r="AH682" s="147">
        <v>2</v>
      </c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  <c r="BF682" s="147"/>
      <c r="BG682" s="147"/>
      <c r="BH682" s="147"/>
    </row>
    <row r="683" spans="1:60" outlineLevel="3" x14ac:dyDescent="0.2">
      <c r="A683" s="154"/>
      <c r="B683" s="155"/>
      <c r="C683" s="193" t="s">
        <v>939</v>
      </c>
      <c r="D683" s="181"/>
      <c r="E683" s="182">
        <v>1.26</v>
      </c>
      <c r="F683" s="157"/>
      <c r="G683" s="157"/>
      <c r="H683" s="157"/>
      <c r="I683" s="157"/>
      <c r="J683" s="157"/>
      <c r="K683" s="157"/>
      <c r="L683" s="157"/>
      <c r="M683" s="157"/>
      <c r="N683" s="156"/>
      <c r="O683" s="156"/>
      <c r="P683" s="156"/>
      <c r="Q683" s="156"/>
      <c r="R683" s="157"/>
      <c r="S683" s="157"/>
      <c r="T683" s="157"/>
      <c r="U683" s="157"/>
      <c r="V683" s="157"/>
      <c r="W683" s="157"/>
      <c r="X683" s="157"/>
      <c r="Y683" s="157"/>
      <c r="Z683" s="147"/>
      <c r="AA683" s="147"/>
      <c r="AB683" s="147"/>
      <c r="AC683" s="147"/>
      <c r="AD683" s="147"/>
      <c r="AE683" s="147"/>
      <c r="AF683" s="147"/>
      <c r="AG683" s="147" t="s">
        <v>214</v>
      </c>
      <c r="AH683" s="147">
        <v>2</v>
      </c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  <c r="BF683" s="147"/>
      <c r="BG683" s="147"/>
      <c r="BH683" s="147"/>
    </row>
    <row r="684" spans="1:60" outlineLevel="3" x14ac:dyDescent="0.2">
      <c r="A684" s="154"/>
      <c r="B684" s="155"/>
      <c r="C684" s="193" t="s">
        <v>940</v>
      </c>
      <c r="D684" s="181"/>
      <c r="E684" s="182">
        <v>1.6950000000000001</v>
      </c>
      <c r="F684" s="157"/>
      <c r="G684" s="157"/>
      <c r="H684" s="157"/>
      <c r="I684" s="157"/>
      <c r="J684" s="157"/>
      <c r="K684" s="157"/>
      <c r="L684" s="157"/>
      <c r="M684" s="157"/>
      <c r="N684" s="156"/>
      <c r="O684" s="156"/>
      <c r="P684" s="156"/>
      <c r="Q684" s="156"/>
      <c r="R684" s="157"/>
      <c r="S684" s="157"/>
      <c r="T684" s="157"/>
      <c r="U684" s="157"/>
      <c r="V684" s="157"/>
      <c r="W684" s="157"/>
      <c r="X684" s="157"/>
      <c r="Y684" s="157"/>
      <c r="Z684" s="147"/>
      <c r="AA684" s="147"/>
      <c r="AB684" s="147"/>
      <c r="AC684" s="147"/>
      <c r="AD684" s="147"/>
      <c r="AE684" s="147"/>
      <c r="AF684" s="147"/>
      <c r="AG684" s="147" t="s">
        <v>214</v>
      </c>
      <c r="AH684" s="147">
        <v>2</v>
      </c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  <c r="BF684" s="147"/>
      <c r="BG684" s="147"/>
      <c r="BH684" s="147"/>
    </row>
    <row r="685" spans="1:60" outlineLevel="3" x14ac:dyDescent="0.2">
      <c r="A685" s="154"/>
      <c r="B685" s="155"/>
      <c r="C685" s="192" t="s">
        <v>527</v>
      </c>
      <c r="D685" s="181"/>
      <c r="E685" s="182"/>
      <c r="F685" s="157"/>
      <c r="G685" s="157"/>
      <c r="H685" s="157"/>
      <c r="I685" s="157"/>
      <c r="J685" s="157"/>
      <c r="K685" s="157"/>
      <c r="L685" s="157"/>
      <c r="M685" s="157"/>
      <c r="N685" s="156"/>
      <c r="O685" s="156"/>
      <c r="P685" s="156"/>
      <c r="Q685" s="156"/>
      <c r="R685" s="157"/>
      <c r="S685" s="157"/>
      <c r="T685" s="157"/>
      <c r="U685" s="157"/>
      <c r="V685" s="157"/>
      <c r="W685" s="157"/>
      <c r="X685" s="157"/>
      <c r="Y685" s="157"/>
      <c r="Z685" s="147"/>
      <c r="AA685" s="147"/>
      <c r="AB685" s="147"/>
      <c r="AC685" s="147"/>
      <c r="AD685" s="147"/>
      <c r="AE685" s="147"/>
      <c r="AF685" s="147"/>
      <c r="AG685" s="147" t="s">
        <v>214</v>
      </c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  <c r="BF685" s="147"/>
      <c r="BG685" s="147"/>
      <c r="BH685" s="147"/>
    </row>
    <row r="686" spans="1:60" outlineLevel="3" x14ac:dyDescent="0.2">
      <c r="A686" s="154"/>
      <c r="B686" s="155"/>
      <c r="C686" s="190" t="s">
        <v>941</v>
      </c>
      <c r="D686" s="179"/>
      <c r="E686" s="180">
        <v>39.975000000000001</v>
      </c>
      <c r="F686" s="157"/>
      <c r="G686" s="157"/>
      <c r="H686" s="157"/>
      <c r="I686" s="157"/>
      <c r="J686" s="157"/>
      <c r="K686" s="157"/>
      <c r="L686" s="157"/>
      <c r="M686" s="157"/>
      <c r="N686" s="156"/>
      <c r="O686" s="156"/>
      <c r="P686" s="156"/>
      <c r="Q686" s="156"/>
      <c r="R686" s="157"/>
      <c r="S686" s="157"/>
      <c r="T686" s="157"/>
      <c r="U686" s="157"/>
      <c r="V686" s="157"/>
      <c r="W686" s="157"/>
      <c r="X686" s="157"/>
      <c r="Y686" s="157"/>
      <c r="Z686" s="147"/>
      <c r="AA686" s="147"/>
      <c r="AB686" s="147"/>
      <c r="AC686" s="147"/>
      <c r="AD686" s="147"/>
      <c r="AE686" s="147"/>
      <c r="AF686" s="147"/>
      <c r="AG686" s="147" t="s">
        <v>214</v>
      </c>
      <c r="AH686" s="147">
        <v>0</v>
      </c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  <c r="BF686" s="147"/>
      <c r="BG686" s="147"/>
      <c r="BH686" s="147"/>
    </row>
    <row r="687" spans="1:60" outlineLevel="1" x14ac:dyDescent="0.2">
      <c r="A687" s="166">
        <v>197</v>
      </c>
      <c r="B687" s="167" t="s">
        <v>944</v>
      </c>
      <c r="C687" s="175" t="s">
        <v>945</v>
      </c>
      <c r="D687" s="168" t="s">
        <v>209</v>
      </c>
      <c r="E687" s="169">
        <v>229.96</v>
      </c>
      <c r="F687" s="170"/>
      <c r="G687" s="171">
        <f>ROUND(E687*F687,2)</f>
        <v>0</v>
      </c>
      <c r="H687" s="170"/>
      <c r="I687" s="171">
        <f>ROUND(E687*H687,2)</f>
        <v>0</v>
      </c>
      <c r="J687" s="170"/>
      <c r="K687" s="171">
        <f>ROUND(E687*J687,2)</f>
        <v>0</v>
      </c>
      <c r="L687" s="171">
        <v>21</v>
      </c>
      <c r="M687" s="171">
        <f>G687*(1+L687/100)</f>
        <v>0</v>
      </c>
      <c r="N687" s="169">
        <v>3.5E-4</v>
      </c>
      <c r="O687" s="169">
        <f>ROUND(E687*N687,2)</f>
        <v>0.08</v>
      </c>
      <c r="P687" s="169">
        <v>0</v>
      </c>
      <c r="Q687" s="169">
        <f>ROUND(E687*P687,2)</f>
        <v>0</v>
      </c>
      <c r="R687" s="171" t="s">
        <v>937</v>
      </c>
      <c r="S687" s="171" t="s">
        <v>183</v>
      </c>
      <c r="T687" s="172" t="s">
        <v>183</v>
      </c>
      <c r="U687" s="157">
        <v>1.35E-2</v>
      </c>
      <c r="V687" s="157">
        <f>ROUND(E687*U687,2)</f>
        <v>3.1</v>
      </c>
      <c r="W687" s="157"/>
      <c r="X687" s="157" t="s">
        <v>211</v>
      </c>
      <c r="Y687" s="157" t="s">
        <v>186</v>
      </c>
      <c r="Z687" s="147"/>
      <c r="AA687" s="147"/>
      <c r="AB687" s="147"/>
      <c r="AC687" s="147"/>
      <c r="AD687" s="147"/>
      <c r="AE687" s="147"/>
      <c r="AF687" s="147"/>
      <c r="AG687" s="147" t="s">
        <v>212</v>
      </c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  <c r="BF687" s="147"/>
      <c r="BG687" s="147"/>
      <c r="BH687" s="147"/>
    </row>
    <row r="688" spans="1:60" outlineLevel="2" x14ac:dyDescent="0.2">
      <c r="A688" s="154"/>
      <c r="B688" s="155"/>
      <c r="C688" s="190" t="s">
        <v>547</v>
      </c>
      <c r="D688" s="179"/>
      <c r="E688" s="180">
        <v>229.96</v>
      </c>
      <c r="F688" s="157"/>
      <c r="G688" s="157"/>
      <c r="H688" s="157"/>
      <c r="I688" s="157"/>
      <c r="J688" s="157"/>
      <c r="K688" s="157"/>
      <c r="L688" s="157"/>
      <c r="M688" s="157"/>
      <c r="N688" s="156"/>
      <c r="O688" s="156"/>
      <c r="P688" s="156"/>
      <c r="Q688" s="156"/>
      <c r="R688" s="157"/>
      <c r="S688" s="157"/>
      <c r="T688" s="157"/>
      <c r="U688" s="157"/>
      <c r="V688" s="157"/>
      <c r="W688" s="157"/>
      <c r="X688" s="157"/>
      <c r="Y688" s="157"/>
      <c r="Z688" s="147"/>
      <c r="AA688" s="147"/>
      <c r="AB688" s="147"/>
      <c r="AC688" s="147"/>
      <c r="AD688" s="147"/>
      <c r="AE688" s="147"/>
      <c r="AF688" s="147"/>
      <c r="AG688" s="147" t="s">
        <v>214</v>
      </c>
      <c r="AH688" s="147">
        <v>0</v>
      </c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  <c r="BF688" s="147"/>
      <c r="BG688" s="147"/>
      <c r="BH688" s="147"/>
    </row>
    <row r="689" spans="1:60" x14ac:dyDescent="0.2">
      <c r="A689" s="159" t="s">
        <v>178</v>
      </c>
      <c r="B689" s="160" t="s">
        <v>133</v>
      </c>
      <c r="C689" s="174" t="s">
        <v>134</v>
      </c>
      <c r="D689" s="161"/>
      <c r="E689" s="162"/>
      <c r="F689" s="163"/>
      <c r="G689" s="163">
        <f>SUMIF(AG690:AG697,"&lt;&gt;NOR",G690:G697)</f>
        <v>0</v>
      </c>
      <c r="H689" s="163"/>
      <c r="I689" s="163">
        <f>SUM(I690:I697)</f>
        <v>0</v>
      </c>
      <c r="J689" s="163"/>
      <c r="K689" s="163">
        <f>SUM(K690:K697)</f>
        <v>0</v>
      </c>
      <c r="L689" s="163"/>
      <c r="M689" s="163">
        <f>SUM(M690:M697)</f>
        <v>0</v>
      </c>
      <c r="N689" s="162"/>
      <c r="O689" s="162">
        <f>SUM(O690:O697)</f>
        <v>0</v>
      </c>
      <c r="P689" s="162"/>
      <c r="Q689" s="162">
        <f>SUM(Q690:Q697)</f>
        <v>0</v>
      </c>
      <c r="R689" s="163"/>
      <c r="S689" s="163"/>
      <c r="T689" s="164"/>
      <c r="U689" s="158"/>
      <c r="V689" s="158">
        <f>SUM(V690:V697)</f>
        <v>3.12</v>
      </c>
      <c r="W689" s="158"/>
      <c r="X689" s="158"/>
      <c r="Y689" s="158"/>
      <c r="AG689" t="s">
        <v>179</v>
      </c>
    </row>
    <row r="690" spans="1:60" ht="22.5" outlineLevel="1" x14ac:dyDescent="0.2">
      <c r="A690" s="166">
        <v>198</v>
      </c>
      <c r="B690" s="167" t="s">
        <v>946</v>
      </c>
      <c r="C690" s="175" t="s">
        <v>947</v>
      </c>
      <c r="D690" s="168" t="s">
        <v>345</v>
      </c>
      <c r="E690" s="169">
        <v>20</v>
      </c>
      <c r="F690" s="170"/>
      <c r="G690" s="171">
        <f>ROUND(E690*F690,2)</f>
        <v>0</v>
      </c>
      <c r="H690" s="170"/>
      <c r="I690" s="171">
        <f>ROUND(E690*H690,2)</f>
        <v>0</v>
      </c>
      <c r="J690" s="170"/>
      <c r="K690" s="171">
        <f>ROUND(E690*J690,2)</f>
        <v>0</v>
      </c>
      <c r="L690" s="171">
        <v>21</v>
      </c>
      <c r="M690" s="171">
        <f>G690*(1+L690/100)</f>
        <v>0</v>
      </c>
      <c r="N690" s="169">
        <v>1.1E-4</v>
      </c>
      <c r="O690" s="169">
        <f>ROUND(E690*N690,2)</f>
        <v>0</v>
      </c>
      <c r="P690" s="169">
        <v>0</v>
      </c>
      <c r="Q690" s="169">
        <f>ROUND(E690*P690,2)</f>
        <v>0</v>
      </c>
      <c r="R690" s="171" t="s">
        <v>133</v>
      </c>
      <c r="S690" s="171" t="s">
        <v>183</v>
      </c>
      <c r="T690" s="172" t="s">
        <v>183</v>
      </c>
      <c r="U690" s="157">
        <v>8.6499999999999994E-2</v>
      </c>
      <c r="V690" s="157">
        <f>ROUND(E690*U690,2)</f>
        <v>1.73</v>
      </c>
      <c r="W690" s="157"/>
      <c r="X690" s="157" t="s">
        <v>211</v>
      </c>
      <c r="Y690" s="157" t="s">
        <v>186</v>
      </c>
      <c r="Z690" s="147"/>
      <c r="AA690" s="147"/>
      <c r="AB690" s="147"/>
      <c r="AC690" s="147"/>
      <c r="AD690" s="147"/>
      <c r="AE690" s="147"/>
      <c r="AF690" s="147"/>
      <c r="AG690" s="147" t="s">
        <v>212</v>
      </c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  <c r="BF690" s="147"/>
      <c r="BG690" s="147"/>
      <c r="BH690" s="147"/>
    </row>
    <row r="691" spans="1:60" outlineLevel="2" x14ac:dyDescent="0.2">
      <c r="A691" s="154"/>
      <c r="B691" s="155"/>
      <c r="C691" s="190" t="s">
        <v>643</v>
      </c>
      <c r="D691" s="179"/>
      <c r="E691" s="180">
        <v>20</v>
      </c>
      <c r="F691" s="157"/>
      <c r="G691" s="157"/>
      <c r="H691" s="157"/>
      <c r="I691" s="157"/>
      <c r="J691" s="157"/>
      <c r="K691" s="157"/>
      <c r="L691" s="157"/>
      <c r="M691" s="157"/>
      <c r="N691" s="156"/>
      <c r="O691" s="156"/>
      <c r="P691" s="156"/>
      <c r="Q691" s="156"/>
      <c r="R691" s="157"/>
      <c r="S691" s="157"/>
      <c r="T691" s="157"/>
      <c r="U691" s="157"/>
      <c r="V691" s="157"/>
      <c r="W691" s="157"/>
      <c r="X691" s="157"/>
      <c r="Y691" s="157"/>
      <c r="Z691" s="147"/>
      <c r="AA691" s="147"/>
      <c r="AB691" s="147"/>
      <c r="AC691" s="147"/>
      <c r="AD691" s="147"/>
      <c r="AE691" s="147"/>
      <c r="AF691" s="147"/>
      <c r="AG691" s="147" t="s">
        <v>214</v>
      </c>
      <c r="AH691" s="147">
        <v>0</v>
      </c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  <c r="AV691" s="147"/>
      <c r="AW691" s="147"/>
      <c r="AX691" s="147"/>
      <c r="AY691" s="147"/>
      <c r="AZ691" s="147"/>
      <c r="BA691" s="147"/>
      <c r="BB691" s="147"/>
      <c r="BC691" s="147"/>
      <c r="BD691" s="147"/>
      <c r="BE691" s="147"/>
      <c r="BF691" s="147"/>
      <c r="BG691" s="147"/>
      <c r="BH691" s="147"/>
    </row>
    <row r="692" spans="1:60" ht="22.5" outlineLevel="1" x14ac:dyDescent="0.2">
      <c r="A692" s="166">
        <v>199</v>
      </c>
      <c r="B692" s="167" t="s">
        <v>948</v>
      </c>
      <c r="C692" s="175" t="s">
        <v>949</v>
      </c>
      <c r="D692" s="168" t="s">
        <v>345</v>
      </c>
      <c r="E692" s="169">
        <v>14</v>
      </c>
      <c r="F692" s="170"/>
      <c r="G692" s="171">
        <f>ROUND(E692*F692,2)</f>
        <v>0</v>
      </c>
      <c r="H692" s="170"/>
      <c r="I692" s="171">
        <f>ROUND(E692*H692,2)</f>
        <v>0</v>
      </c>
      <c r="J692" s="170"/>
      <c r="K692" s="171">
        <f>ROUND(E692*J692,2)</f>
        <v>0</v>
      </c>
      <c r="L692" s="171">
        <v>21</v>
      </c>
      <c r="M692" s="171">
        <f>G692*(1+L692/100)</f>
        <v>0</v>
      </c>
      <c r="N692" s="169">
        <v>2.1000000000000001E-4</v>
      </c>
      <c r="O692" s="169">
        <f>ROUND(E692*N692,2)</f>
        <v>0</v>
      </c>
      <c r="P692" s="169">
        <v>0</v>
      </c>
      <c r="Q692" s="169">
        <f>ROUND(E692*P692,2)</f>
        <v>0</v>
      </c>
      <c r="R692" s="171" t="s">
        <v>133</v>
      </c>
      <c r="S692" s="171" t="s">
        <v>183</v>
      </c>
      <c r="T692" s="172" t="s">
        <v>183</v>
      </c>
      <c r="U692" s="157">
        <v>9.9000000000000005E-2</v>
      </c>
      <c r="V692" s="157">
        <f>ROUND(E692*U692,2)</f>
        <v>1.39</v>
      </c>
      <c r="W692" s="157"/>
      <c r="X692" s="157" t="s">
        <v>211</v>
      </c>
      <c r="Y692" s="157" t="s">
        <v>186</v>
      </c>
      <c r="Z692" s="147"/>
      <c r="AA692" s="147"/>
      <c r="AB692" s="147"/>
      <c r="AC692" s="147"/>
      <c r="AD692" s="147"/>
      <c r="AE692" s="147"/>
      <c r="AF692" s="147"/>
      <c r="AG692" s="147" t="s">
        <v>212</v>
      </c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  <c r="BF692" s="147"/>
      <c r="BG692" s="147"/>
      <c r="BH692" s="147"/>
    </row>
    <row r="693" spans="1:60" outlineLevel="2" x14ac:dyDescent="0.2">
      <c r="A693" s="154"/>
      <c r="B693" s="155"/>
      <c r="C693" s="190" t="s">
        <v>646</v>
      </c>
      <c r="D693" s="179"/>
      <c r="E693" s="180">
        <v>14</v>
      </c>
      <c r="F693" s="157"/>
      <c r="G693" s="157"/>
      <c r="H693" s="157"/>
      <c r="I693" s="157"/>
      <c r="J693" s="157"/>
      <c r="K693" s="157"/>
      <c r="L693" s="157"/>
      <c r="M693" s="157"/>
      <c r="N693" s="156"/>
      <c r="O693" s="156"/>
      <c r="P693" s="156"/>
      <c r="Q693" s="156"/>
      <c r="R693" s="157"/>
      <c r="S693" s="157"/>
      <c r="T693" s="157"/>
      <c r="U693" s="157"/>
      <c r="V693" s="157"/>
      <c r="W693" s="157"/>
      <c r="X693" s="157"/>
      <c r="Y693" s="157"/>
      <c r="Z693" s="147"/>
      <c r="AA693" s="147"/>
      <c r="AB693" s="147"/>
      <c r="AC693" s="147"/>
      <c r="AD693" s="147"/>
      <c r="AE693" s="147"/>
      <c r="AF693" s="147"/>
      <c r="AG693" s="147" t="s">
        <v>214</v>
      </c>
      <c r="AH693" s="147">
        <v>0</v>
      </c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  <c r="BF693" s="147"/>
      <c r="BG693" s="147"/>
      <c r="BH693" s="147"/>
    </row>
    <row r="694" spans="1:60" outlineLevel="1" x14ac:dyDescent="0.2">
      <c r="A694" s="166">
        <v>200</v>
      </c>
      <c r="B694" s="167" t="s">
        <v>950</v>
      </c>
      <c r="C694" s="175" t="s">
        <v>951</v>
      </c>
      <c r="D694" s="168" t="s">
        <v>345</v>
      </c>
      <c r="E694" s="169">
        <v>34</v>
      </c>
      <c r="F694" s="170"/>
      <c r="G694" s="171">
        <f>ROUND(E694*F694,2)</f>
        <v>0</v>
      </c>
      <c r="H694" s="170"/>
      <c r="I694" s="171">
        <f>ROUND(E694*H694,2)</f>
        <v>0</v>
      </c>
      <c r="J694" s="170"/>
      <c r="K694" s="171">
        <f>ROUND(E694*J694,2)</f>
        <v>0</v>
      </c>
      <c r="L694" s="171">
        <v>21</v>
      </c>
      <c r="M694" s="171">
        <f>G694*(1+L694/100)</f>
        <v>0</v>
      </c>
      <c r="N694" s="169">
        <v>0</v>
      </c>
      <c r="O694" s="169">
        <f>ROUND(E694*N694,2)</f>
        <v>0</v>
      </c>
      <c r="P694" s="169">
        <v>0</v>
      </c>
      <c r="Q694" s="169">
        <f>ROUND(E694*P694,2)</f>
        <v>0</v>
      </c>
      <c r="R694" s="171"/>
      <c r="S694" s="171" t="s">
        <v>191</v>
      </c>
      <c r="T694" s="172" t="s">
        <v>184</v>
      </c>
      <c r="U694" s="157">
        <v>0</v>
      </c>
      <c r="V694" s="157">
        <f>ROUND(E694*U694,2)</f>
        <v>0</v>
      </c>
      <c r="W694" s="157"/>
      <c r="X694" s="157" t="s">
        <v>211</v>
      </c>
      <c r="Y694" s="157" t="s">
        <v>186</v>
      </c>
      <c r="Z694" s="147"/>
      <c r="AA694" s="147"/>
      <c r="AB694" s="147"/>
      <c r="AC694" s="147"/>
      <c r="AD694" s="147"/>
      <c r="AE694" s="147"/>
      <c r="AF694" s="147"/>
      <c r="AG694" s="147" t="s">
        <v>212</v>
      </c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  <c r="BF694" s="147"/>
      <c r="BG694" s="147"/>
      <c r="BH694" s="147"/>
    </row>
    <row r="695" spans="1:60" outlineLevel="2" x14ac:dyDescent="0.2">
      <c r="A695" s="154"/>
      <c r="B695" s="155"/>
      <c r="C695" s="190" t="s">
        <v>643</v>
      </c>
      <c r="D695" s="179"/>
      <c r="E695" s="180">
        <v>20</v>
      </c>
      <c r="F695" s="157"/>
      <c r="G695" s="157"/>
      <c r="H695" s="157"/>
      <c r="I695" s="157"/>
      <c r="J695" s="157"/>
      <c r="K695" s="157"/>
      <c r="L695" s="157"/>
      <c r="M695" s="157"/>
      <c r="N695" s="156"/>
      <c r="O695" s="156"/>
      <c r="P695" s="156"/>
      <c r="Q695" s="156"/>
      <c r="R695" s="157"/>
      <c r="S695" s="157"/>
      <c r="T695" s="157"/>
      <c r="U695" s="157"/>
      <c r="V695" s="157"/>
      <c r="W695" s="157"/>
      <c r="X695" s="157"/>
      <c r="Y695" s="157"/>
      <c r="Z695" s="147"/>
      <c r="AA695" s="147"/>
      <c r="AB695" s="147"/>
      <c r="AC695" s="147"/>
      <c r="AD695" s="147"/>
      <c r="AE695" s="147"/>
      <c r="AF695" s="147"/>
      <c r="AG695" s="147" t="s">
        <v>214</v>
      </c>
      <c r="AH695" s="147">
        <v>0</v>
      </c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  <c r="BF695" s="147"/>
      <c r="BG695" s="147"/>
      <c r="BH695" s="147"/>
    </row>
    <row r="696" spans="1:60" outlineLevel="3" x14ac:dyDescent="0.2">
      <c r="A696" s="154"/>
      <c r="B696" s="155"/>
      <c r="C696" s="190" t="s">
        <v>646</v>
      </c>
      <c r="D696" s="179"/>
      <c r="E696" s="180">
        <v>14</v>
      </c>
      <c r="F696" s="157"/>
      <c r="G696" s="157"/>
      <c r="H696" s="157"/>
      <c r="I696" s="157"/>
      <c r="J696" s="157"/>
      <c r="K696" s="157"/>
      <c r="L696" s="157"/>
      <c r="M696" s="157"/>
      <c r="N696" s="156"/>
      <c r="O696" s="156"/>
      <c r="P696" s="156"/>
      <c r="Q696" s="156"/>
      <c r="R696" s="157"/>
      <c r="S696" s="157"/>
      <c r="T696" s="157"/>
      <c r="U696" s="157"/>
      <c r="V696" s="157"/>
      <c r="W696" s="157"/>
      <c r="X696" s="157"/>
      <c r="Y696" s="157"/>
      <c r="Z696" s="147"/>
      <c r="AA696" s="147"/>
      <c r="AB696" s="147"/>
      <c r="AC696" s="147"/>
      <c r="AD696" s="147"/>
      <c r="AE696" s="147"/>
      <c r="AF696" s="147"/>
      <c r="AG696" s="147" t="s">
        <v>214</v>
      </c>
      <c r="AH696" s="147">
        <v>0</v>
      </c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  <c r="BF696" s="147"/>
      <c r="BG696" s="147"/>
      <c r="BH696" s="147"/>
    </row>
    <row r="697" spans="1:60" outlineLevel="1" x14ac:dyDescent="0.2">
      <c r="A697" s="183">
        <v>201</v>
      </c>
      <c r="B697" s="184" t="s">
        <v>952</v>
      </c>
      <c r="C697" s="191" t="s">
        <v>953</v>
      </c>
      <c r="D697" s="185" t="s">
        <v>345</v>
      </c>
      <c r="E697" s="186">
        <v>20</v>
      </c>
      <c r="F697" s="187"/>
      <c r="G697" s="188">
        <f>ROUND(E697*F697,2)</f>
        <v>0</v>
      </c>
      <c r="H697" s="187"/>
      <c r="I697" s="188">
        <f>ROUND(E697*H697,2)</f>
        <v>0</v>
      </c>
      <c r="J697" s="187"/>
      <c r="K697" s="188">
        <f>ROUND(E697*J697,2)</f>
        <v>0</v>
      </c>
      <c r="L697" s="188">
        <v>21</v>
      </c>
      <c r="M697" s="188">
        <f>G697*(1+L697/100)</f>
        <v>0</v>
      </c>
      <c r="N697" s="186">
        <v>0</v>
      </c>
      <c r="O697" s="186">
        <f>ROUND(E697*N697,2)</f>
        <v>0</v>
      </c>
      <c r="P697" s="186">
        <v>0</v>
      </c>
      <c r="Q697" s="186">
        <f>ROUND(E697*P697,2)</f>
        <v>0</v>
      </c>
      <c r="R697" s="188"/>
      <c r="S697" s="188" t="s">
        <v>191</v>
      </c>
      <c r="T697" s="189" t="s">
        <v>184</v>
      </c>
      <c r="U697" s="157">
        <v>0</v>
      </c>
      <c r="V697" s="157">
        <f>ROUND(E697*U697,2)</f>
        <v>0</v>
      </c>
      <c r="W697" s="157"/>
      <c r="X697" s="157" t="s">
        <v>211</v>
      </c>
      <c r="Y697" s="157" t="s">
        <v>186</v>
      </c>
      <c r="Z697" s="147"/>
      <c r="AA697" s="147"/>
      <c r="AB697" s="147"/>
      <c r="AC697" s="147"/>
      <c r="AD697" s="147"/>
      <c r="AE697" s="147"/>
      <c r="AF697" s="147"/>
      <c r="AG697" s="147" t="s">
        <v>212</v>
      </c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  <c r="BF697" s="147"/>
      <c r="BG697" s="147"/>
      <c r="BH697" s="147"/>
    </row>
    <row r="698" spans="1:60" x14ac:dyDescent="0.2">
      <c r="A698" s="159" t="s">
        <v>178</v>
      </c>
      <c r="B698" s="160" t="s">
        <v>143</v>
      </c>
      <c r="C698" s="174" t="s">
        <v>144</v>
      </c>
      <c r="D698" s="161"/>
      <c r="E698" s="162"/>
      <c r="F698" s="163"/>
      <c r="G698" s="163">
        <f>SUMIF(AG699:AG710,"&lt;&gt;NOR",G699:G710)</f>
        <v>0</v>
      </c>
      <c r="H698" s="163"/>
      <c r="I698" s="163">
        <f>SUM(I699:I710)</f>
        <v>0</v>
      </c>
      <c r="J698" s="163"/>
      <c r="K698" s="163">
        <f>SUM(K699:K710)</f>
        <v>0</v>
      </c>
      <c r="L698" s="163"/>
      <c r="M698" s="163">
        <f>SUM(M699:M710)</f>
        <v>0</v>
      </c>
      <c r="N698" s="162"/>
      <c r="O698" s="162">
        <f>SUM(O699:O710)</f>
        <v>0</v>
      </c>
      <c r="P698" s="162"/>
      <c r="Q698" s="162">
        <f>SUM(Q699:Q710)</f>
        <v>0</v>
      </c>
      <c r="R698" s="163"/>
      <c r="S698" s="163"/>
      <c r="T698" s="164"/>
      <c r="U698" s="158"/>
      <c r="V698" s="158">
        <f>SUM(V699:V710)</f>
        <v>40.6</v>
      </c>
      <c r="W698" s="158"/>
      <c r="X698" s="158"/>
      <c r="Y698" s="158"/>
      <c r="AG698" t="s">
        <v>179</v>
      </c>
    </row>
    <row r="699" spans="1:60" outlineLevel="1" x14ac:dyDescent="0.2">
      <c r="A699" s="166">
        <v>202</v>
      </c>
      <c r="B699" s="167" t="s">
        <v>954</v>
      </c>
      <c r="C699" s="175" t="s">
        <v>955</v>
      </c>
      <c r="D699" s="168" t="s">
        <v>324</v>
      </c>
      <c r="E699" s="169">
        <v>2</v>
      </c>
      <c r="F699" s="170"/>
      <c r="G699" s="171">
        <f>ROUND(E699*F699,2)</f>
        <v>0</v>
      </c>
      <c r="H699" s="170"/>
      <c r="I699" s="171">
        <f>ROUND(E699*H699,2)</f>
        <v>0</v>
      </c>
      <c r="J699" s="170"/>
      <c r="K699" s="171">
        <f>ROUND(E699*J699,2)</f>
        <v>0</v>
      </c>
      <c r="L699" s="171">
        <v>21</v>
      </c>
      <c r="M699" s="171">
        <f>G699*(1+L699/100)</f>
        <v>0</v>
      </c>
      <c r="N699" s="169">
        <v>0</v>
      </c>
      <c r="O699" s="169">
        <f>ROUND(E699*N699,2)</f>
        <v>0</v>
      </c>
      <c r="P699" s="169">
        <v>0</v>
      </c>
      <c r="Q699" s="169">
        <f>ROUND(E699*P699,2)</f>
        <v>0</v>
      </c>
      <c r="R699" s="171" t="s">
        <v>143</v>
      </c>
      <c r="S699" s="171" t="s">
        <v>183</v>
      </c>
      <c r="T699" s="172" t="s">
        <v>183</v>
      </c>
      <c r="U699" s="157">
        <v>0.47499999999999998</v>
      </c>
      <c r="V699" s="157">
        <f>ROUND(E699*U699,2)</f>
        <v>0.95</v>
      </c>
      <c r="W699" s="157"/>
      <c r="X699" s="157" t="s">
        <v>211</v>
      </c>
      <c r="Y699" s="157" t="s">
        <v>186</v>
      </c>
      <c r="Z699" s="147"/>
      <c r="AA699" s="147"/>
      <c r="AB699" s="147"/>
      <c r="AC699" s="147"/>
      <c r="AD699" s="147"/>
      <c r="AE699" s="147"/>
      <c r="AF699" s="147"/>
      <c r="AG699" s="147" t="s">
        <v>212</v>
      </c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  <c r="BF699" s="147"/>
      <c r="BG699" s="147"/>
      <c r="BH699" s="147"/>
    </row>
    <row r="700" spans="1:60" outlineLevel="2" x14ac:dyDescent="0.2">
      <c r="A700" s="154"/>
      <c r="B700" s="155"/>
      <c r="C700" s="190" t="s">
        <v>956</v>
      </c>
      <c r="D700" s="179"/>
      <c r="E700" s="180">
        <v>1</v>
      </c>
      <c r="F700" s="157"/>
      <c r="G700" s="157"/>
      <c r="H700" s="157"/>
      <c r="I700" s="157"/>
      <c r="J700" s="157"/>
      <c r="K700" s="157"/>
      <c r="L700" s="157"/>
      <c r="M700" s="157"/>
      <c r="N700" s="156"/>
      <c r="O700" s="156"/>
      <c r="P700" s="156"/>
      <c r="Q700" s="156"/>
      <c r="R700" s="157"/>
      <c r="S700" s="157"/>
      <c r="T700" s="157"/>
      <c r="U700" s="157"/>
      <c r="V700" s="157"/>
      <c r="W700" s="157"/>
      <c r="X700" s="157"/>
      <c r="Y700" s="157"/>
      <c r="Z700" s="147"/>
      <c r="AA700" s="147"/>
      <c r="AB700" s="147"/>
      <c r="AC700" s="147"/>
      <c r="AD700" s="147"/>
      <c r="AE700" s="147"/>
      <c r="AF700" s="147"/>
      <c r="AG700" s="147" t="s">
        <v>214</v>
      </c>
      <c r="AH700" s="147">
        <v>0</v>
      </c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  <c r="BF700" s="147"/>
      <c r="BG700" s="147"/>
      <c r="BH700" s="147"/>
    </row>
    <row r="701" spans="1:60" outlineLevel="3" x14ac:dyDescent="0.2">
      <c r="A701" s="154"/>
      <c r="B701" s="155"/>
      <c r="C701" s="190" t="s">
        <v>957</v>
      </c>
      <c r="D701" s="179"/>
      <c r="E701" s="180">
        <v>1</v>
      </c>
      <c r="F701" s="157"/>
      <c r="G701" s="157"/>
      <c r="H701" s="157"/>
      <c r="I701" s="157"/>
      <c r="J701" s="157"/>
      <c r="K701" s="157"/>
      <c r="L701" s="157"/>
      <c r="M701" s="157"/>
      <c r="N701" s="156"/>
      <c r="O701" s="156"/>
      <c r="P701" s="156"/>
      <c r="Q701" s="156"/>
      <c r="R701" s="157"/>
      <c r="S701" s="157"/>
      <c r="T701" s="157"/>
      <c r="U701" s="157"/>
      <c r="V701" s="157"/>
      <c r="W701" s="157"/>
      <c r="X701" s="157"/>
      <c r="Y701" s="157"/>
      <c r="Z701" s="147"/>
      <c r="AA701" s="147"/>
      <c r="AB701" s="147"/>
      <c r="AC701" s="147"/>
      <c r="AD701" s="147"/>
      <c r="AE701" s="147"/>
      <c r="AF701" s="147"/>
      <c r="AG701" s="147" t="s">
        <v>214</v>
      </c>
      <c r="AH701" s="147">
        <v>0</v>
      </c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  <c r="BF701" s="147"/>
      <c r="BG701" s="147"/>
      <c r="BH701" s="147"/>
    </row>
    <row r="702" spans="1:60" outlineLevel="1" x14ac:dyDescent="0.2">
      <c r="A702" s="166">
        <v>203</v>
      </c>
      <c r="B702" s="167" t="s">
        <v>958</v>
      </c>
      <c r="C702" s="175" t="s">
        <v>959</v>
      </c>
      <c r="D702" s="168" t="s">
        <v>345</v>
      </c>
      <c r="E702" s="169">
        <v>52</v>
      </c>
      <c r="F702" s="170"/>
      <c r="G702" s="171">
        <f>ROUND(E702*F702,2)</f>
        <v>0</v>
      </c>
      <c r="H702" s="170"/>
      <c r="I702" s="171">
        <f>ROUND(E702*H702,2)</f>
        <v>0</v>
      </c>
      <c r="J702" s="170"/>
      <c r="K702" s="171">
        <f>ROUND(E702*J702,2)</f>
        <v>0</v>
      </c>
      <c r="L702" s="171">
        <v>21</v>
      </c>
      <c r="M702" s="171">
        <f>G702*(1+L702/100)</f>
        <v>0</v>
      </c>
      <c r="N702" s="169">
        <v>0</v>
      </c>
      <c r="O702" s="169">
        <f>ROUND(E702*N702,2)</f>
        <v>0</v>
      </c>
      <c r="P702" s="169">
        <v>0</v>
      </c>
      <c r="Q702" s="169">
        <f>ROUND(E702*P702,2)</f>
        <v>0</v>
      </c>
      <c r="R702" s="171" t="s">
        <v>143</v>
      </c>
      <c r="S702" s="171" t="s">
        <v>183</v>
      </c>
      <c r="T702" s="172" t="s">
        <v>183</v>
      </c>
      <c r="U702" s="157">
        <v>0.49717</v>
      </c>
      <c r="V702" s="157">
        <f>ROUND(E702*U702,2)</f>
        <v>25.85</v>
      </c>
      <c r="W702" s="157"/>
      <c r="X702" s="157" t="s">
        <v>211</v>
      </c>
      <c r="Y702" s="157" t="s">
        <v>186</v>
      </c>
      <c r="Z702" s="147"/>
      <c r="AA702" s="147"/>
      <c r="AB702" s="147"/>
      <c r="AC702" s="147"/>
      <c r="AD702" s="147"/>
      <c r="AE702" s="147"/>
      <c r="AF702" s="147"/>
      <c r="AG702" s="147" t="s">
        <v>212</v>
      </c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  <c r="BF702" s="147"/>
      <c r="BG702" s="147"/>
      <c r="BH702" s="147"/>
    </row>
    <row r="703" spans="1:60" outlineLevel="2" x14ac:dyDescent="0.2">
      <c r="A703" s="154"/>
      <c r="B703" s="155"/>
      <c r="C703" s="190" t="s">
        <v>960</v>
      </c>
      <c r="D703" s="179"/>
      <c r="E703" s="180">
        <v>52</v>
      </c>
      <c r="F703" s="157"/>
      <c r="G703" s="157"/>
      <c r="H703" s="157"/>
      <c r="I703" s="157"/>
      <c r="J703" s="157"/>
      <c r="K703" s="157"/>
      <c r="L703" s="157"/>
      <c r="M703" s="157"/>
      <c r="N703" s="156"/>
      <c r="O703" s="156"/>
      <c r="P703" s="156"/>
      <c r="Q703" s="156"/>
      <c r="R703" s="157"/>
      <c r="S703" s="157"/>
      <c r="T703" s="157"/>
      <c r="U703" s="157"/>
      <c r="V703" s="157"/>
      <c r="W703" s="157"/>
      <c r="X703" s="157"/>
      <c r="Y703" s="157"/>
      <c r="Z703" s="147"/>
      <c r="AA703" s="147"/>
      <c r="AB703" s="147"/>
      <c r="AC703" s="147"/>
      <c r="AD703" s="147"/>
      <c r="AE703" s="147"/>
      <c r="AF703" s="147"/>
      <c r="AG703" s="147" t="s">
        <v>214</v>
      </c>
      <c r="AH703" s="147">
        <v>0</v>
      </c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47"/>
      <c r="BB703" s="147"/>
      <c r="BC703" s="147"/>
      <c r="BD703" s="147"/>
      <c r="BE703" s="147"/>
      <c r="BF703" s="147"/>
      <c r="BG703" s="147"/>
      <c r="BH703" s="147"/>
    </row>
    <row r="704" spans="1:60" outlineLevel="1" x14ac:dyDescent="0.2">
      <c r="A704" s="166">
        <v>204</v>
      </c>
      <c r="B704" s="167" t="s">
        <v>961</v>
      </c>
      <c r="C704" s="175" t="s">
        <v>962</v>
      </c>
      <c r="D704" s="168" t="s">
        <v>324</v>
      </c>
      <c r="E704" s="169">
        <v>4</v>
      </c>
      <c r="F704" s="170"/>
      <c r="G704" s="171">
        <f>ROUND(E704*F704,2)</f>
        <v>0</v>
      </c>
      <c r="H704" s="170"/>
      <c r="I704" s="171">
        <f>ROUND(E704*H704,2)</f>
        <v>0</v>
      </c>
      <c r="J704" s="170"/>
      <c r="K704" s="171">
        <f>ROUND(E704*J704,2)</f>
        <v>0</v>
      </c>
      <c r="L704" s="171">
        <v>21</v>
      </c>
      <c r="M704" s="171">
        <f>G704*(1+L704/100)</f>
        <v>0</v>
      </c>
      <c r="N704" s="169">
        <v>0</v>
      </c>
      <c r="O704" s="169">
        <f>ROUND(E704*N704,2)</f>
        <v>0</v>
      </c>
      <c r="P704" s="169">
        <v>0</v>
      </c>
      <c r="Q704" s="169">
        <f>ROUND(E704*P704,2)</f>
        <v>0</v>
      </c>
      <c r="R704" s="171" t="s">
        <v>143</v>
      </c>
      <c r="S704" s="171" t="s">
        <v>183</v>
      </c>
      <c r="T704" s="172" t="s">
        <v>183</v>
      </c>
      <c r="U704" s="157">
        <v>0.22500000000000001</v>
      </c>
      <c r="V704" s="157">
        <f>ROUND(E704*U704,2)</f>
        <v>0.9</v>
      </c>
      <c r="W704" s="157"/>
      <c r="X704" s="157" t="s">
        <v>211</v>
      </c>
      <c r="Y704" s="157" t="s">
        <v>186</v>
      </c>
      <c r="Z704" s="147"/>
      <c r="AA704" s="147"/>
      <c r="AB704" s="147"/>
      <c r="AC704" s="147"/>
      <c r="AD704" s="147"/>
      <c r="AE704" s="147"/>
      <c r="AF704" s="147"/>
      <c r="AG704" s="147" t="s">
        <v>212</v>
      </c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  <c r="AV704" s="147"/>
      <c r="AW704" s="147"/>
      <c r="AX704" s="147"/>
      <c r="AY704" s="147"/>
      <c r="AZ704" s="147"/>
      <c r="BA704" s="147"/>
      <c r="BB704" s="147"/>
      <c r="BC704" s="147"/>
      <c r="BD704" s="147"/>
      <c r="BE704" s="147"/>
      <c r="BF704" s="147"/>
      <c r="BG704" s="147"/>
      <c r="BH704" s="147"/>
    </row>
    <row r="705" spans="1:60" outlineLevel="2" x14ac:dyDescent="0.2">
      <c r="A705" s="154"/>
      <c r="B705" s="155"/>
      <c r="C705" s="190" t="s">
        <v>963</v>
      </c>
      <c r="D705" s="179"/>
      <c r="E705" s="180">
        <v>1</v>
      </c>
      <c r="F705" s="157"/>
      <c r="G705" s="157"/>
      <c r="H705" s="157"/>
      <c r="I705" s="157"/>
      <c r="J705" s="157"/>
      <c r="K705" s="157"/>
      <c r="L705" s="157"/>
      <c r="M705" s="157"/>
      <c r="N705" s="156"/>
      <c r="O705" s="156"/>
      <c r="P705" s="156"/>
      <c r="Q705" s="156"/>
      <c r="R705" s="157"/>
      <c r="S705" s="157"/>
      <c r="T705" s="157"/>
      <c r="U705" s="157"/>
      <c r="V705" s="157"/>
      <c r="W705" s="157"/>
      <c r="X705" s="157"/>
      <c r="Y705" s="157"/>
      <c r="Z705" s="147"/>
      <c r="AA705" s="147"/>
      <c r="AB705" s="147"/>
      <c r="AC705" s="147"/>
      <c r="AD705" s="147"/>
      <c r="AE705" s="147"/>
      <c r="AF705" s="147"/>
      <c r="AG705" s="147" t="s">
        <v>214</v>
      </c>
      <c r="AH705" s="147">
        <v>0</v>
      </c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  <c r="AV705" s="147"/>
      <c r="AW705" s="147"/>
      <c r="AX705" s="147"/>
      <c r="AY705" s="147"/>
      <c r="AZ705" s="147"/>
      <c r="BA705" s="147"/>
      <c r="BB705" s="147"/>
      <c r="BC705" s="147"/>
      <c r="BD705" s="147"/>
      <c r="BE705" s="147"/>
      <c r="BF705" s="147"/>
      <c r="BG705" s="147"/>
      <c r="BH705" s="147"/>
    </row>
    <row r="706" spans="1:60" outlineLevel="3" x14ac:dyDescent="0.2">
      <c r="A706" s="154"/>
      <c r="B706" s="155"/>
      <c r="C706" s="190" t="s">
        <v>964</v>
      </c>
      <c r="D706" s="179"/>
      <c r="E706" s="180">
        <v>2</v>
      </c>
      <c r="F706" s="157"/>
      <c r="G706" s="157"/>
      <c r="H706" s="157"/>
      <c r="I706" s="157"/>
      <c r="J706" s="157"/>
      <c r="K706" s="157"/>
      <c r="L706" s="157"/>
      <c r="M706" s="157"/>
      <c r="N706" s="156"/>
      <c r="O706" s="156"/>
      <c r="P706" s="156"/>
      <c r="Q706" s="156"/>
      <c r="R706" s="157"/>
      <c r="S706" s="157"/>
      <c r="T706" s="157"/>
      <c r="U706" s="157"/>
      <c r="V706" s="157"/>
      <c r="W706" s="157"/>
      <c r="X706" s="157"/>
      <c r="Y706" s="157"/>
      <c r="Z706" s="147"/>
      <c r="AA706" s="147"/>
      <c r="AB706" s="147"/>
      <c r="AC706" s="147"/>
      <c r="AD706" s="147"/>
      <c r="AE706" s="147"/>
      <c r="AF706" s="147"/>
      <c r="AG706" s="147" t="s">
        <v>214</v>
      </c>
      <c r="AH706" s="147">
        <v>0</v>
      </c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47"/>
      <c r="BD706" s="147"/>
      <c r="BE706" s="147"/>
      <c r="BF706" s="147"/>
      <c r="BG706" s="147"/>
      <c r="BH706" s="147"/>
    </row>
    <row r="707" spans="1:60" outlineLevel="3" x14ac:dyDescent="0.2">
      <c r="A707" s="154"/>
      <c r="B707" s="155"/>
      <c r="C707" s="190" t="s">
        <v>965</v>
      </c>
      <c r="D707" s="179"/>
      <c r="E707" s="180">
        <v>1</v>
      </c>
      <c r="F707" s="157"/>
      <c r="G707" s="157"/>
      <c r="H707" s="157"/>
      <c r="I707" s="157"/>
      <c r="J707" s="157"/>
      <c r="K707" s="157"/>
      <c r="L707" s="157"/>
      <c r="M707" s="157"/>
      <c r="N707" s="156"/>
      <c r="O707" s="156"/>
      <c r="P707" s="156"/>
      <c r="Q707" s="156"/>
      <c r="R707" s="157"/>
      <c r="S707" s="157"/>
      <c r="T707" s="157"/>
      <c r="U707" s="157"/>
      <c r="V707" s="157"/>
      <c r="W707" s="157"/>
      <c r="X707" s="157"/>
      <c r="Y707" s="157"/>
      <c r="Z707" s="147"/>
      <c r="AA707" s="147"/>
      <c r="AB707" s="147"/>
      <c r="AC707" s="147"/>
      <c r="AD707" s="147"/>
      <c r="AE707" s="147"/>
      <c r="AF707" s="147"/>
      <c r="AG707" s="147" t="s">
        <v>214</v>
      </c>
      <c r="AH707" s="147">
        <v>0</v>
      </c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  <c r="AV707" s="147"/>
      <c r="AW707" s="147"/>
      <c r="AX707" s="147"/>
      <c r="AY707" s="147"/>
      <c r="AZ707" s="147"/>
      <c r="BA707" s="147"/>
      <c r="BB707" s="147"/>
      <c r="BC707" s="147"/>
      <c r="BD707" s="147"/>
      <c r="BE707" s="147"/>
      <c r="BF707" s="147"/>
      <c r="BG707" s="147"/>
      <c r="BH707" s="147"/>
    </row>
    <row r="708" spans="1:60" outlineLevel="1" x14ac:dyDescent="0.2">
      <c r="A708" s="166">
        <v>205</v>
      </c>
      <c r="B708" s="167" t="s">
        <v>966</v>
      </c>
      <c r="C708" s="175" t="s">
        <v>967</v>
      </c>
      <c r="D708" s="168" t="s">
        <v>345</v>
      </c>
      <c r="E708" s="169">
        <v>52</v>
      </c>
      <c r="F708" s="170"/>
      <c r="G708" s="171">
        <f>ROUND(E708*F708,2)</f>
        <v>0</v>
      </c>
      <c r="H708" s="170"/>
      <c r="I708" s="171">
        <f>ROUND(E708*H708,2)</f>
        <v>0</v>
      </c>
      <c r="J708" s="170"/>
      <c r="K708" s="171">
        <f>ROUND(E708*J708,2)</f>
        <v>0</v>
      </c>
      <c r="L708" s="171">
        <v>21</v>
      </c>
      <c r="M708" s="171">
        <f>G708*(1+L708/100)</f>
        <v>0</v>
      </c>
      <c r="N708" s="169">
        <v>0</v>
      </c>
      <c r="O708" s="169">
        <f>ROUND(E708*N708,2)</f>
        <v>0</v>
      </c>
      <c r="P708" s="169">
        <v>0</v>
      </c>
      <c r="Q708" s="169">
        <f>ROUND(E708*P708,2)</f>
        <v>0</v>
      </c>
      <c r="R708" s="171" t="s">
        <v>143</v>
      </c>
      <c r="S708" s="171" t="s">
        <v>183</v>
      </c>
      <c r="T708" s="172" t="s">
        <v>183</v>
      </c>
      <c r="U708" s="157">
        <v>0.248</v>
      </c>
      <c r="V708" s="157">
        <f>ROUND(E708*U708,2)</f>
        <v>12.9</v>
      </c>
      <c r="W708" s="157"/>
      <c r="X708" s="157" t="s">
        <v>211</v>
      </c>
      <c r="Y708" s="157" t="s">
        <v>186</v>
      </c>
      <c r="Z708" s="147"/>
      <c r="AA708" s="147"/>
      <c r="AB708" s="147"/>
      <c r="AC708" s="147"/>
      <c r="AD708" s="147"/>
      <c r="AE708" s="147"/>
      <c r="AF708" s="147"/>
      <c r="AG708" s="147" t="s">
        <v>212</v>
      </c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47"/>
      <c r="BD708" s="147"/>
      <c r="BE708" s="147"/>
      <c r="BF708" s="147"/>
      <c r="BG708" s="147"/>
      <c r="BH708" s="147"/>
    </row>
    <row r="709" spans="1:60" outlineLevel="2" x14ac:dyDescent="0.2">
      <c r="A709" s="154"/>
      <c r="B709" s="155"/>
      <c r="C709" s="190" t="s">
        <v>960</v>
      </c>
      <c r="D709" s="179"/>
      <c r="E709" s="180">
        <v>52</v>
      </c>
      <c r="F709" s="157"/>
      <c r="G709" s="157"/>
      <c r="H709" s="157"/>
      <c r="I709" s="157"/>
      <c r="J709" s="157"/>
      <c r="K709" s="157"/>
      <c r="L709" s="157"/>
      <c r="M709" s="157"/>
      <c r="N709" s="156"/>
      <c r="O709" s="156"/>
      <c r="P709" s="156"/>
      <c r="Q709" s="156"/>
      <c r="R709" s="157"/>
      <c r="S709" s="157"/>
      <c r="T709" s="157"/>
      <c r="U709" s="157"/>
      <c r="V709" s="157"/>
      <c r="W709" s="157"/>
      <c r="X709" s="157"/>
      <c r="Y709" s="157"/>
      <c r="Z709" s="147"/>
      <c r="AA709" s="147"/>
      <c r="AB709" s="147"/>
      <c r="AC709" s="147"/>
      <c r="AD709" s="147"/>
      <c r="AE709" s="147"/>
      <c r="AF709" s="147"/>
      <c r="AG709" s="147" t="s">
        <v>214</v>
      </c>
      <c r="AH709" s="147">
        <v>0</v>
      </c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  <c r="AV709" s="147"/>
      <c r="AW709" s="147"/>
      <c r="AX709" s="147"/>
      <c r="AY709" s="147"/>
      <c r="AZ709" s="147"/>
      <c r="BA709" s="147"/>
      <c r="BB709" s="147"/>
      <c r="BC709" s="147"/>
      <c r="BD709" s="147"/>
      <c r="BE709" s="147"/>
      <c r="BF709" s="147"/>
      <c r="BG709" s="147"/>
      <c r="BH709" s="147"/>
    </row>
    <row r="710" spans="1:60" outlineLevel="1" x14ac:dyDescent="0.2">
      <c r="A710" s="183">
        <v>206</v>
      </c>
      <c r="B710" s="184" t="s">
        <v>968</v>
      </c>
      <c r="C710" s="191" t="s">
        <v>969</v>
      </c>
      <c r="D710" s="185" t="s">
        <v>324</v>
      </c>
      <c r="E710" s="186">
        <v>1</v>
      </c>
      <c r="F710" s="187"/>
      <c r="G710" s="188">
        <f>ROUND(E710*F710,2)</f>
        <v>0</v>
      </c>
      <c r="H710" s="187"/>
      <c r="I710" s="188">
        <f>ROUND(E710*H710,2)</f>
        <v>0</v>
      </c>
      <c r="J710" s="187"/>
      <c r="K710" s="188">
        <f>ROUND(E710*J710,2)</f>
        <v>0</v>
      </c>
      <c r="L710" s="188">
        <v>21</v>
      </c>
      <c r="M710" s="188">
        <f>G710*(1+L710/100)</f>
        <v>0</v>
      </c>
      <c r="N710" s="186">
        <v>0</v>
      </c>
      <c r="O710" s="186">
        <f>ROUND(E710*N710,2)</f>
        <v>0</v>
      </c>
      <c r="P710" s="186">
        <v>0</v>
      </c>
      <c r="Q710" s="186">
        <f>ROUND(E710*P710,2)</f>
        <v>0</v>
      </c>
      <c r="R710" s="188"/>
      <c r="S710" s="188" t="s">
        <v>191</v>
      </c>
      <c r="T710" s="189" t="s">
        <v>184</v>
      </c>
      <c r="U710" s="157">
        <v>0</v>
      </c>
      <c r="V710" s="157">
        <f>ROUND(E710*U710,2)</f>
        <v>0</v>
      </c>
      <c r="W710" s="157"/>
      <c r="X710" s="157" t="s">
        <v>211</v>
      </c>
      <c r="Y710" s="157" t="s">
        <v>186</v>
      </c>
      <c r="Z710" s="147"/>
      <c r="AA710" s="147"/>
      <c r="AB710" s="147"/>
      <c r="AC710" s="147"/>
      <c r="AD710" s="147"/>
      <c r="AE710" s="147"/>
      <c r="AF710" s="147"/>
      <c r="AG710" s="147" t="s">
        <v>212</v>
      </c>
      <c r="AH710" s="147"/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  <c r="AV710" s="147"/>
      <c r="AW710" s="147"/>
      <c r="AX710" s="147"/>
      <c r="AY710" s="147"/>
      <c r="AZ710" s="147"/>
      <c r="BA710" s="147"/>
      <c r="BB710" s="147"/>
      <c r="BC710" s="147"/>
      <c r="BD710" s="147"/>
      <c r="BE710" s="147"/>
      <c r="BF710" s="147"/>
      <c r="BG710" s="147"/>
      <c r="BH710" s="147"/>
    </row>
    <row r="711" spans="1:60" x14ac:dyDescent="0.2">
      <c r="A711" s="159" t="s">
        <v>178</v>
      </c>
      <c r="B711" s="160" t="s">
        <v>145</v>
      </c>
      <c r="C711" s="174" t="s">
        <v>146</v>
      </c>
      <c r="D711" s="161"/>
      <c r="E711" s="162"/>
      <c r="F711" s="163"/>
      <c r="G711" s="163">
        <f>SUMIF(AG712:AG718,"&lt;&gt;NOR",G712:G718)</f>
        <v>0</v>
      </c>
      <c r="H711" s="163"/>
      <c r="I711" s="163">
        <f>SUM(I712:I718)</f>
        <v>0</v>
      </c>
      <c r="J711" s="163"/>
      <c r="K711" s="163">
        <f>SUM(K712:K718)</f>
        <v>0</v>
      </c>
      <c r="L711" s="163"/>
      <c r="M711" s="163">
        <f>SUM(M712:M718)</f>
        <v>0</v>
      </c>
      <c r="N711" s="162"/>
      <c r="O711" s="162">
        <f>SUM(O712:O718)</f>
        <v>0</v>
      </c>
      <c r="P711" s="162"/>
      <c r="Q711" s="162">
        <f>SUM(Q712:Q718)</f>
        <v>0</v>
      </c>
      <c r="R711" s="163"/>
      <c r="S711" s="163"/>
      <c r="T711" s="164"/>
      <c r="U711" s="158"/>
      <c r="V711" s="158">
        <f>SUM(V712:V718)</f>
        <v>97.67</v>
      </c>
      <c r="W711" s="158"/>
      <c r="X711" s="158"/>
      <c r="Y711" s="158"/>
      <c r="AG711" t="s">
        <v>179</v>
      </c>
    </row>
    <row r="712" spans="1:60" ht="22.5" outlineLevel="1" x14ac:dyDescent="0.2">
      <c r="A712" s="183">
        <v>207</v>
      </c>
      <c r="B712" s="184" t="s">
        <v>970</v>
      </c>
      <c r="C712" s="191" t="s">
        <v>971</v>
      </c>
      <c r="D712" s="185" t="s">
        <v>275</v>
      </c>
      <c r="E712" s="186">
        <v>2.5104000000000002</v>
      </c>
      <c r="F712" s="187"/>
      <c r="G712" s="188">
        <f>ROUND(E712*F712,2)</f>
        <v>0</v>
      </c>
      <c r="H712" s="187"/>
      <c r="I712" s="188">
        <f>ROUND(E712*H712,2)</f>
        <v>0</v>
      </c>
      <c r="J712" s="187"/>
      <c r="K712" s="188">
        <f>ROUND(E712*J712,2)</f>
        <v>0</v>
      </c>
      <c r="L712" s="188">
        <v>21</v>
      </c>
      <c r="M712" s="188">
        <f>G712*(1+L712/100)</f>
        <v>0</v>
      </c>
      <c r="N712" s="186">
        <v>0</v>
      </c>
      <c r="O712" s="186">
        <f>ROUND(E712*N712,2)</f>
        <v>0</v>
      </c>
      <c r="P712" s="186">
        <v>0</v>
      </c>
      <c r="Q712" s="186">
        <f>ROUND(E712*P712,2)</f>
        <v>0</v>
      </c>
      <c r="R712" s="188" t="s">
        <v>588</v>
      </c>
      <c r="S712" s="188" t="s">
        <v>183</v>
      </c>
      <c r="T712" s="189" t="s">
        <v>183</v>
      </c>
      <c r="U712" s="157">
        <v>1.8660000000000001</v>
      </c>
      <c r="V712" s="157">
        <f>ROUND(E712*U712,2)</f>
        <v>4.68</v>
      </c>
      <c r="W712" s="157"/>
      <c r="X712" s="157" t="s">
        <v>972</v>
      </c>
      <c r="Y712" s="157" t="s">
        <v>186</v>
      </c>
      <c r="Z712" s="147"/>
      <c r="AA712" s="147"/>
      <c r="AB712" s="147"/>
      <c r="AC712" s="147"/>
      <c r="AD712" s="147"/>
      <c r="AE712" s="147"/>
      <c r="AF712" s="147"/>
      <c r="AG712" s="147" t="s">
        <v>973</v>
      </c>
      <c r="AH712" s="147"/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  <c r="AV712" s="147"/>
      <c r="AW712" s="147"/>
      <c r="AX712" s="147"/>
      <c r="AY712" s="147"/>
      <c r="AZ712" s="147"/>
      <c r="BA712" s="147"/>
      <c r="BB712" s="147"/>
      <c r="BC712" s="147"/>
      <c r="BD712" s="147"/>
      <c r="BE712" s="147"/>
      <c r="BF712" s="147"/>
      <c r="BG712" s="147"/>
      <c r="BH712" s="147"/>
    </row>
    <row r="713" spans="1:60" outlineLevel="1" x14ac:dyDescent="0.2">
      <c r="A713" s="166">
        <v>208</v>
      </c>
      <c r="B713" s="167" t="s">
        <v>974</v>
      </c>
      <c r="C713" s="175" t="s">
        <v>975</v>
      </c>
      <c r="D713" s="168" t="s">
        <v>275</v>
      </c>
      <c r="E713" s="169">
        <v>25.10399</v>
      </c>
      <c r="F713" s="170"/>
      <c r="G713" s="171">
        <f>ROUND(E713*F713,2)</f>
        <v>0</v>
      </c>
      <c r="H713" s="170"/>
      <c r="I713" s="171">
        <f>ROUND(E713*H713,2)</f>
        <v>0</v>
      </c>
      <c r="J713" s="170"/>
      <c r="K713" s="171">
        <f>ROUND(E713*J713,2)</f>
        <v>0</v>
      </c>
      <c r="L713" s="171">
        <v>21</v>
      </c>
      <c r="M713" s="171">
        <f>G713*(1+L713/100)</f>
        <v>0</v>
      </c>
      <c r="N713" s="169">
        <v>0</v>
      </c>
      <c r="O713" s="169">
        <f>ROUND(E713*N713,2)</f>
        <v>0</v>
      </c>
      <c r="P713" s="169">
        <v>0</v>
      </c>
      <c r="Q713" s="169">
        <f>ROUND(E713*P713,2)</f>
        <v>0</v>
      </c>
      <c r="R713" s="171" t="s">
        <v>588</v>
      </c>
      <c r="S713" s="171" t="s">
        <v>183</v>
      </c>
      <c r="T713" s="172" t="s">
        <v>183</v>
      </c>
      <c r="U713" s="157">
        <v>0.98</v>
      </c>
      <c r="V713" s="157">
        <f>ROUND(E713*U713,2)</f>
        <v>24.6</v>
      </c>
      <c r="W713" s="157"/>
      <c r="X713" s="157" t="s">
        <v>972</v>
      </c>
      <c r="Y713" s="157" t="s">
        <v>186</v>
      </c>
      <c r="Z713" s="147"/>
      <c r="AA713" s="147"/>
      <c r="AB713" s="147"/>
      <c r="AC713" s="147"/>
      <c r="AD713" s="147"/>
      <c r="AE713" s="147"/>
      <c r="AF713" s="147"/>
      <c r="AG713" s="147" t="s">
        <v>973</v>
      </c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  <c r="AV713" s="147"/>
      <c r="AW713" s="147"/>
      <c r="AX713" s="147"/>
      <c r="AY713" s="147"/>
      <c r="AZ713" s="147"/>
      <c r="BA713" s="147"/>
      <c r="BB713" s="147"/>
      <c r="BC713" s="147"/>
      <c r="BD713" s="147"/>
      <c r="BE713" s="147"/>
      <c r="BF713" s="147"/>
      <c r="BG713" s="147"/>
      <c r="BH713" s="147"/>
    </row>
    <row r="714" spans="1:60" outlineLevel="2" x14ac:dyDescent="0.2">
      <c r="A714" s="154"/>
      <c r="B714" s="155"/>
      <c r="C714" s="250" t="s">
        <v>976</v>
      </c>
      <c r="D714" s="251"/>
      <c r="E714" s="251"/>
      <c r="F714" s="251"/>
      <c r="G714" s="251"/>
      <c r="H714" s="157"/>
      <c r="I714" s="157"/>
      <c r="J714" s="157"/>
      <c r="K714" s="157"/>
      <c r="L714" s="157"/>
      <c r="M714" s="157"/>
      <c r="N714" s="156"/>
      <c r="O714" s="156"/>
      <c r="P714" s="156"/>
      <c r="Q714" s="156"/>
      <c r="R714" s="157"/>
      <c r="S714" s="157"/>
      <c r="T714" s="157"/>
      <c r="U714" s="157"/>
      <c r="V714" s="157"/>
      <c r="W714" s="157"/>
      <c r="X714" s="157"/>
      <c r="Y714" s="157"/>
      <c r="Z714" s="147"/>
      <c r="AA714" s="147"/>
      <c r="AB714" s="147"/>
      <c r="AC714" s="147"/>
      <c r="AD714" s="147"/>
      <c r="AE714" s="147"/>
      <c r="AF714" s="147"/>
      <c r="AG714" s="147" t="s">
        <v>189</v>
      </c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  <c r="AV714" s="147"/>
      <c r="AW714" s="147"/>
      <c r="AX714" s="147"/>
      <c r="AY714" s="147"/>
      <c r="AZ714" s="147"/>
      <c r="BA714" s="147"/>
      <c r="BB714" s="147"/>
      <c r="BC714" s="147"/>
      <c r="BD714" s="147"/>
      <c r="BE714" s="147"/>
      <c r="BF714" s="147"/>
      <c r="BG714" s="147"/>
      <c r="BH714" s="147"/>
    </row>
    <row r="715" spans="1:60" outlineLevel="1" x14ac:dyDescent="0.2">
      <c r="A715" s="183">
        <v>209</v>
      </c>
      <c r="B715" s="184" t="s">
        <v>977</v>
      </c>
      <c r="C715" s="191" t="s">
        <v>978</v>
      </c>
      <c r="D715" s="185" t="s">
        <v>275</v>
      </c>
      <c r="E715" s="186">
        <v>225.93593999999999</v>
      </c>
      <c r="F715" s="187"/>
      <c r="G715" s="188">
        <f>ROUND(E715*F715,2)</f>
        <v>0</v>
      </c>
      <c r="H715" s="187"/>
      <c r="I715" s="188">
        <f>ROUND(E715*H715,2)</f>
        <v>0</v>
      </c>
      <c r="J715" s="187"/>
      <c r="K715" s="188">
        <f>ROUND(E715*J715,2)</f>
        <v>0</v>
      </c>
      <c r="L715" s="188">
        <v>21</v>
      </c>
      <c r="M715" s="188">
        <f>G715*(1+L715/100)</f>
        <v>0</v>
      </c>
      <c r="N715" s="186">
        <v>0</v>
      </c>
      <c r="O715" s="186">
        <f>ROUND(E715*N715,2)</f>
        <v>0</v>
      </c>
      <c r="P715" s="186">
        <v>0</v>
      </c>
      <c r="Q715" s="186">
        <f>ROUND(E715*P715,2)</f>
        <v>0</v>
      </c>
      <c r="R715" s="188" t="s">
        <v>588</v>
      </c>
      <c r="S715" s="188" t="s">
        <v>183</v>
      </c>
      <c r="T715" s="189" t="s">
        <v>183</v>
      </c>
      <c r="U715" s="157">
        <v>0</v>
      </c>
      <c r="V715" s="157">
        <f>ROUND(E715*U715,2)</f>
        <v>0</v>
      </c>
      <c r="W715" s="157"/>
      <c r="X715" s="157" t="s">
        <v>972</v>
      </c>
      <c r="Y715" s="157" t="s">
        <v>186</v>
      </c>
      <c r="Z715" s="147"/>
      <c r="AA715" s="147"/>
      <c r="AB715" s="147"/>
      <c r="AC715" s="147"/>
      <c r="AD715" s="147"/>
      <c r="AE715" s="147"/>
      <c r="AF715" s="147"/>
      <c r="AG715" s="147" t="s">
        <v>973</v>
      </c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  <c r="AV715" s="147"/>
      <c r="AW715" s="147"/>
      <c r="AX715" s="147"/>
      <c r="AY715" s="147"/>
      <c r="AZ715" s="147"/>
      <c r="BA715" s="147"/>
      <c r="BB715" s="147"/>
      <c r="BC715" s="147"/>
      <c r="BD715" s="147"/>
      <c r="BE715" s="147"/>
      <c r="BF715" s="147"/>
      <c r="BG715" s="147"/>
      <c r="BH715" s="147"/>
    </row>
    <row r="716" spans="1:60" outlineLevel="1" x14ac:dyDescent="0.2">
      <c r="A716" s="183">
        <v>210</v>
      </c>
      <c r="B716" s="184" t="s">
        <v>979</v>
      </c>
      <c r="C716" s="191" t="s">
        <v>980</v>
      </c>
      <c r="D716" s="185" t="s">
        <v>275</v>
      </c>
      <c r="E716" s="186">
        <v>25.10399</v>
      </c>
      <c r="F716" s="187"/>
      <c r="G716" s="188">
        <f>ROUND(E716*F716,2)</f>
        <v>0</v>
      </c>
      <c r="H716" s="187"/>
      <c r="I716" s="188">
        <f>ROUND(E716*H716,2)</f>
        <v>0</v>
      </c>
      <c r="J716" s="187"/>
      <c r="K716" s="188">
        <f>ROUND(E716*J716,2)</f>
        <v>0</v>
      </c>
      <c r="L716" s="188">
        <v>21</v>
      </c>
      <c r="M716" s="188">
        <f>G716*(1+L716/100)</f>
        <v>0</v>
      </c>
      <c r="N716" s="186">
        <v>0</v>
      </c>
      <c r="O716" s="186">
        <f>ROUND(E716*N716,2)</f>
        <v>0</v>
      </c>
      <c r="P716" s="186">
        <v>0</v>
      </c>
      <c r="Q716" s="186">
        <f>ROUND(E716*P716,2)</f>
        <v>0</v>
      </c>
      <c r="R716" s="188" t="s">
        <v>588</v>
      </c>
      <c r="S716" s="188" t="s">
        <v>183</v>
      </c>
      <c r="T716" s="189" t="s">
        <v>183</v>
      </c>
      <c r="U716" s="157">
        <v>1.8839999999999999</v>
      </c>
      <c r="V716" s="157">
        <f>ROUND(E716*U716,2)</f>
        <v>47.3</v>
      </c>
      <c r="W716" s="157"/>
      <c r="X716" s="157" t="s">
        <v>972</v>
      </c>
      <c r="Y716" s="157" t="s">
        <v>186</v>
      </c>
      <c r="Z716" s="147"/>
      <c r="AA716" s="147"/>
      <c r="AB716" s="147"/>
      <c r="AC716" s="147"/>
      <c r="AD716" s="147"/>
      <c r="AE716" s="147"/>
      <c r="AF716" s="147"/>
      <c r="AG716" s="147" t="s">
        <v>973</v>
      </c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  <c r="AV716" s="147"/>
      <c r="AW716" s="147"/>
      <c r="AX716" s="147"/>
      <c r="AY716" s="147"/>
      <c r="AZ716" s="147"/>
      <c r="BA716" s="147"/>
      <c r="BB716" s="147"/>
      <c r="BC716" s="147"/>
      <c r="BD716" s="147"/>
      <c r="BE716" s="147"/>
      <c r="BF716" s="147"/>
      <c r="BG716" s="147"/>
      <c r="BH716" s="147"/>
    </row>
    <row r="717" spans="1:60" ht="22.5" outlineLevel="1" x14ac:dyDescent="0.2">
      <c r="A717" s="183">
        <v>211</v>
      </c>
      <c r="B717" s="184" t="s">
        <v>981</v>
      </c>
      <c r="C717" s="191" t="s">
        <v>982</v>
      </c>
      <c r="D717" s="185" t="s">
        <v>275</v>
      </c>
      <c r="E717" s="186">
        <v>100.41597</v>
      </c>
      <c r="F717" s="187"/>
      <c r="G717" s="188">
        <f>ROUND(E717*F717,2)</f>
        <v>0</v>
      </c>
      <c r="H717" s="187"/>
      <c r="I717" s="188">
        <f>ROUND(E717*H717,2)</f>
        <v>0</v>
      </c>
      <c r="J717" s="187"/>
      <c r="K717" s="188">
        <f>ROUND(E717*J717,2)</f>
        <v>0</v>
      </c>
      <c r="L717" s="188">
        <v>21</v>
      </c>
      <c r="M717" s="188">
        <f>G717*(1+L717/100)</f>
        <v>0</v>
      </c>
      <c r="N717" s="186">
        <v>0</v>
      </c>
      <c r="O717" s="186">
        <f>ROUND(E717*N717,2)</f>
        <v>0</v>
      </c>
      <c r="P717" s="186">
        <v>0</v>
      </c>
      <c r="Q717" s="186">
        <f>ROUND(E717*P717,2)</f>
        <v>0</v>
      </c>
      <c r="R717" s="188" t="s">
        <v>588</v>
      </c>
      <c r="S717" s="188" t="s">
        <v>183</v>
      </c>
      <c r="T717" s="189" t="s">
        <v>183</v>
      </c>
      <c r="U717" s="157">
        <v>0.21</v>
      </c>
      <c r="V717" s="157">
        <f>ROUND(E717*U717,2)</f>
        <v>21.09</v>
      </c>
      <c r="W717" s="157"/>
      <c r="X717" s="157" t="s">
        <v>972</v>
      </c>
      <c r="Y717" s="157" t="s">
        <v>186</v>
      </c>
      <c r="Z717" s="147"/>
      <c r="AA717" s="147"/>
      <c r="AB717" s="147"/>
      <c r="AC717" s="147"/>
      <c r="AD717" s="147"/>
      <c r="AE717" s="147"/>
      <c r="AF717" s="147"/>
      <c r="AG717" s="147" t="s">
        <v>973</v>
      </c>
      <c r="AH717" s="147"/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  <c r="AV717" s="147"/>
      <c r="AW717" s="147"/>
      <c r="AX717" s="147"/>
      <c r="AY717" s="147"/>
      <c r="AZ717" s="147"/>
      <c r="BA717" s="147"/>
      <c r="BB717" s="147"/>
      <c r="BC717" s="147"/>
      <c r="BD717" s="147"/>
      <c r="BE717" s="147"/>
      <c r="BF717" s="147"/>
      <c r="BG717" s="147"/>
      <c r="BH717" s="147"/>
    </row>
    <row r="718" spans="1:60" ht="22.5" outlineLevel="1" x14ac:dyDescent="0.2">
      <c r="A718" s="166">
        <v>212</v>
      </c>
      <c r="B718" s="167" t="s">
        <v>983</v>
      </c>
      <c r="C718" s="175" t="s">
        <v>984</v>
      </c>
      <c r="D718" s="168" t="s">
        <v>275</v>
      </c>
      <c r="E718" s="169">
        <v>25.10399</v>
      </c>
      <c r="F718" s="170"/>
      <c r="G718" s="171">
        <f>ROUND(E718*F718,2)</f>
        <v>0</v>
      </c>
      <c r="H718" s="170"/>
      <c r="I718" s="171">
        <f>ROUND(E718*H718,2)</f>
        <v>0</v>
      </c>
      <c r="J718" s="170"/>
      <c r="K718" s="171">
        <f>ROUND(E718*J718,2)</f>
        <v>0</v>
      </c>
      <c r="L718" s="171">
        <v>21</v>
      </c>
      <c r="M718" s="171">
        <f>G718*(1+L718/100)</f>
        <v>0</v>
      </c>
      <c r="N718" s="169">
        <v>0</v>
      </c>
      <c r="O718" s="169">
        <f>ROUND(E718*N718,2)</f>
        <v>0</v>
      </c>
      <c r="P718" s="169">
        <v>0</v>
      </c>
      <c r="Q718" s="169">
        <f>ROUND(E718*P718,2)</f>
        <v>0</v>
      </c>
      <c r="R718" s="171" t="s">
        <v>588</v>
      </c>
      <c r="S718" s="171" t="s">
        <v>183</v>
      </c>
      <c r="T718" s="172" t="s">
        <v>183</v>
      </c>
      <c r="U718" s="157">
        <v>0</v>
      </c>
      <c r="V718" s="157">
        <f>ROUND(E718*U718,2)</f>
        <v>0</v>
      </c>
      <c r="W718" s="157"/>
      <c r="X718" s="157" t="s">
        <v>972</v>
      </c>
      <c r="Y718" s="157" t="s">
        <v>186</v>
      </c>
      <c r="Z718" s="147"/>
      <c r="AA718" s="147"/>
      <c r="AB718" s="147"/>
      <c r="AC718" s="147"/>
      <c r="AD718" s="147"/>
      <c r="AE718" s="147"/>
      <c r="AF718" s="147"/>
      <c r="AG718" s="147" t="s">
        <v>973</v>
      </c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  <c r="AV718" s="147"/>
      <c r="AW718" s="147"/>
      <c r="AX718" s="147"/>
      <c r="AY718" s="147"/>
      <c r="AZ718" s="147"/>
      <c r="BA718" s="147"/>
      <c r="BB718" s="147"/>
      <c r="BC718" s="147"/>
      <c r="BD718" s="147"/>
      <c r="BE718" s="147"/>
      <c r="BF718" s="147"/>
      <c r="BG718" s="147"/>
      <c r="BH718" s="147"/>
    </row>
    <row r="719" spans="1:60" x14ac:dyDescent="0.2">
      <c r="A719" s="3"/>
      <c r="B719" s="4"/>
      <c r="C719" s="176"/>
      <c r="D719" s="6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AE719">
        <v>12</v>
      </c>
      <c r="AF719">
        <v>21</v>
      </c>
      <c r="AG719" t="s">
        <v>164</v>
      </c>
    </row>
    <row r="720" spans="1:60" x14ac:dyDescent="0.2">
      <c r="A720" s="150"/>
      <c r="B720" s="151" t="s">
        <v>29</v>
      </c>
      <c r="C720" s="177"/>
      <c r="D720" s="152"/>
      <c r="E720" s="153"/>
      <c r="F720" s="153"/>
      <c r="G720" s="165">
        <f>G8+G13+G29+G42+G46+G48+G71+G85+G89+G102+G109+G112+G145+G261+G288+G296+G303+G352+G375+G418+G430+G435+G457+G473+G486+G488+G491+G505+G540+G588+G647+G666+G689+G698+G711</f>
        <v>0</v>
      </c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AE720">
        <f>SUMIF(L7:L718,AE719,G7:G718)</f>
        <v>0</v>
      </c>
      <c r="AF720">
        <f>SUMIF(L7:L718,AF719,G7:G718)</f>
        <v>0</v>
      </c>
      <c r="AG720" t="s">
        <v>204</v>
      </c>
    </row>
    <row r="721" spans="3:33" x14ac:dyDescent="0.2">
      <c r="C721" s="178"/>
      <c r="D721" s="10"/>
      <c r="AG721" t="s">
        <v>205</v>
      </c>
    </row>
    <row r="722" spans="3:33" x14ac:dyDescent="0.2">
      <c r="D722" s="10"/>
    </row>
    <row r="723" spans="3:33" x14ac:dyDescent="0.2">
      <c r="D723" s="10"/>
    </row>
    <row r="724" spans="3:33" x14ac:dyDescent="0.2">
      <c r="D724" s="10"/>
    </row>
    <row r="725" spans="3:33" x14ac:dyDescent="0.2">
      <c r="D725" s="10"/>
    </row>
    <row r="726" spans="3:33" x14ac:dyDescent="0.2">
      <c r="D726" s="10"/>
    </row>
    <row r="727" spans="3:33" x14ac:dyDescent="0.2">
      <c r="D727" s="10"/>
    </row>
    <row r="728" spans="3:33" x14ac:dyDescent="0.2">
      <c r="D728" s="10"/>
    </row>
    <row r="729" spans="3:33" x14ac:dyDescent="0.2">
      <c r="D729" s="10"/>
    </row>
    <row r="730" spans="3:33" x14ac:dyDescent="0.2">
      <c r="D730" s="10"/>
    </row>
    <row r="731" spans="3:33" x14ac:dyDescent="0.2">
      <c r="D731" s="10"/>
    </row>
    <row r="732" spans="3:33" x14ac:dyDescent="0.2">
      <c r="D732" s="10"/>
    </row>
    <row r="733" spans="3:33" x14ac:dyDescent="0.2">
      <c r="D733" s="10"/>
    </row>
    <row r="734" spans="3:33" x14ac:dyDescent="0.2">
      <c r="D734" s="10"/>
    </row>
    <row r="735" spans="3:33" x14ac:dyDescent="0.2">
      <c r="D735" s="10"/>
    </row>
    <row r="736" spans="3:33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1YvsIpbhvj8qgvm+UFsEmC0KhbLZl+Lv7Q5j28AdWD2ZXowRJ0A4NmX52kBNMBaSwDFI20epe749DpK/0ilZQ==" saltValue="yCtwvEYclvc4bcaHGWzsfw==" spinCount="100000" sheet="1" formatRows="0"/>
  <mergeCells count="96">
    <mergeCell ref="C714:G714"/>
    <mergeCell ref="C539:G539"/>
    <mergeCell ref="C542:G542"/>
    <mergeCell ref="C549:G549"/>
    <mergeCell ref="C556:G556"/>
    <mergeCell ref="C585:G585"/>
    <mergeCell ref="C587:G587"/>
    <mergeCell ref="C592:G592"/>
    <mergeCell ref="C644:G644"/>
    <mergeCell ref="C646:G646"/>
    <mergeCell ref="C651:G651"/>
    <mergeCell ref="C664:G664"/>
    <mergeCell ref="C537:G537"/>
    <mergeCell ref="C475:G475"/>
    <mergeCell ref="C476:G476"/>
    <mergeCell ref="C477:G477"/>
    <mergeCell ref="C483:G483"/>
    <mergeCell ref="C485:G485"/>
    <mergeCell ref="C493:G493"/>
    <mergeCell ref="C502:G502"/>
    <mergeCell ref="C504:G504"/>
    <mergeCell ref="C509:G509"/>
    <mergeCell ref="C512:G512"/>
    <mergeCell ref="C515:G515"/>
    <mergeCell ref="C472:G472"/>
    <mergeCell ref="C432:G432"/>
    <mergeCell ref="C434:G434"/>
    <mergeCell ref="C437:G437"/>
    <mergeCell ref="C440:G440"/>
    <mergeCell ref="C441:G441"/>
    <mergeCell ref="C444:G444"/>
    <mergeCell ref="C445:G445"/>
    <mergeCell ref="C454:G454"/>
    <mergeCell ref="C456:G456"/>
    <mergeCell ref="C459:G459"/>
    <mergeCell ref="C470:G470"/>
    <mergeCell ref="C423:G423"/>
    <mergeCell ref="C298:G298"/>
    <mergeCell ref="C301:G301"/>
    <mergeCell ref="C305:G305"/>
    <mergeCell ref="C306:G306"/>
    <mergeCell ref="C313:G313"/>
    <mergeCell ref="C377:G377"/>
    <mergeCell ref="C378:G378"/>
    <mergeCell ref="C387:G387"/>
    <mergeCell ref="C392:G392"/>
    <mergeCell ref="C396:G396"/>
    <mergeCell ref="C420:G420"/>
    <mergeCell ref="C290:G290"/>
    <mergeCell ref="C201:G201"/>
    <mergeCell ref="C207:G207"/>
    <mergeCell ref="C208:G208"/>
    <mergeCell ref="C211:G211"/>
    <mergeCell ref="C212:G212"/>
    <mergeCell ref="C263:G263"/>
    <mergeCell ref="C264:G264"/>
    <mergeCell ref="C267:G267"/>
    <mergeCell ref="C268:G268"/>
    <mergeCell ref="C271:G271"/>
    <mergeCell ref="C279:G279"/>
    <mergeCell ref="C195:G195"/>
    <mergeCell ref="C138:G138"/>
    <mergeCell ref="C143:G143"/>
    <mergeCell ref="C147:G147"/>
    <mergeCell ref="C148:G148"/>
    <mergeCell ref="C151:G151"/>
    <mergeCell ref="C154:G154"/>
    <mergeCell ref="C158:G158"/>
    <mergeCell ref="C161:G161"/>
    <mergeCell ref="C173:G173"/>
    <mergeCell ref="C177:G177"/>
    <mergeCell ref="C190:G190"/>
    <mergeCell ref="C121:G121"/>
    <mergeCell ref="C55:G55"/>
    <mergeCell ref="C58:G58"/>
    <mergeCell ref="C61:G61"/>
    <mergeCell ref="C62:G62"/>
    <mergeCell ref="C78:G78"/>
    <mergeCell ref="C81:G81"/>
    <mergeCell ref="C87:G87"/>
    <mergeCell ref="C97:G97"/>
    <mergeCell ref="C104:G104"/>
    <mergeCell ref="C107:G107"/>
    <mergeCell ref="C114:G114"/>
    <mergeCell ref="C52:G52"/>
    <mergeCell ref="A1:G1"/>
    <mergeCell ref="C2:G2"/>
    <mergeCell ref="C3:G3"/>
    <mergeCell ref="C4:G4"/>
    <mergeCell ref="C15:G15"/>
    <mergeCell ref="C20:G20"/>
    <mergeCell ref="C25:G25"/>
    <mergeCell ref="C31:G31"/>
    <mergeCell ref="C34:G34"/>
    <mergeCell ref="C37:G37"/>
    <mergeCell ref="C44:G4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7109375" style="120" customWidth="1"/>
    <col min="3" max="3" width="63.28515625" style="120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2" t="s">
        <v>206</v>
      </c>
      <c r="B1" s="252"/>
      <c r="C1" s="252"/>
      <c r="D1" s="252"/>
      <c r="E1" s="252"/>
      <c r="F1" s="252"/>
      <c r="G1" s="252"/>
      <c r="AG1" t="s">
        <v>151</v>
      </c>
    </row>
    <row r="2" spans="1:60" ht="25.15" customHeight="1" x14ac:dyDescent="0.2">
      <c r="A2" s="139" t="s">
        <v>7</v>
      </c>
      <c r="B2" s="49" t="s">
        <v>43</v>
      </c>
      <c r="C2" s="253" t="s">
        <v>44</v>
      </c>
      <c r="D2" s="254"/>
      <c r="E2" s="254"/>
      <c r="F2" s="254"/>
      <c r="G2" s="255"/>
      <c r="AG2" t="s">
        <v>152</v>
      </c>
    </row>
    <row r="3" spans="1:60" ht="25.15" customHeight="1" x14ac:dyDescent="0.2">
      <c r="A3" s="139" t="s">
        <v>8</v>
      </c>
      <c r="B3" s="49" t="s">
        <v>50</v>
      </c>
      <c r="C3" s="253" t="s">
        <v>51</v>
      </c>
      <c r="D3" s="254"/>
      <c r="E3" s="254"/>
      <c r="F3" s="254"/>
      <c r="G3" s="255"/>
      <c r="AC3" s="120" t="s">
        <v>152</v>
      </c>
      <c r="AG3" t="s">
        <v>154</v>
      </c>
    </row>
    <row r="4" spans="1:60" ht="25.15" customHeight="1" x14ac:dyDescent="0.2">
      <c r="A4" s="140" t="s">
        <v>9</v>
      </c>
      <c r="B4" s="141" t="s">
        <v>54</v>
      </c>
      <c r="C4" s="256" t="s">
        <v>55</v>
      </c>
      <c r="D4" s="257"/>
      <c r="E4" s="257"/>
      <c r="F4" s="257"/>
      <c r="G4" s="258"/>
      <c r="AG4" t="s">
        <v>155</v>
      </c>
    </row>
    <row r="5" spans="1:60" x14ac:dyDescent="0.2">
      <c r="D5" s="10"/>
    </row>
    <row r="6" spans="1:60" ht="38.25" x14ac:dyDescent="0.2">
      <c r="A6" s="143" t="s">
        <v>156</v>
      </c>
      <c r="B6" s="145" t="s">
        <v>157</v>
      </c>
      <c r="C6" s="145" t="s">
        <v>158</v>
      </c>
      <c r="D6" s="144" t="s">
        <v>159</v>
      </c>
      <c r="E6" s="143" t="s">
        <v>160</v>
      </c>
      <c r="F6" s="142" t="s">
        <v>161</v>
      </c>
      <c r="G6" s="143" t="s">
        <v>29</v>
      </c>
      <c r="H6" s="146" t="s">
        <v>30</v>
      </c>
      <c r="I6" s="146" t="s">
        <v>162</v>
      </c>
      <c r="J6" s="146" t="s">
        <v>31</v>
      </c>
      <c r="K6" s="146" t="s">
        <v>163</v>
      </c>
      <c r="L6" s="146" t="s">
        <v>164</v>
      </c>
      <c r="M6" s="146" t="s">
        <v>165</v>
      </c>
      <c r="N6" s="146" t="s">
        <v>166</v>
      </c>
      <c r="O6" s="146" t="s">
        <v>167</v>
      </c>
      <c r="P6" s="146" t="s">
        <v>168</v>
      </c>
      <c r="Q6" s="146" t="s">
        <v>169</v>
      </c>
      <c r="R6" s="146" t="s">
        <v>170</v>
      </c>
      <c r="S6" s="146" t="s">
        <v>171</v>
      </c>
      <c r="T6" s="146" t="s">
        <v>172</v>
      </c>
      <c r="U6" s="146" t="s">
        <v>173</v>
      </c>
      <c r="V6" s="146" t="s">
        <v>174</v>
      </c>
      <c r="W6" s="146" t="s">
        <v>175</v>
      </c>
      <c r="X6" s="146" t="s">
        <v>176</v>
      </c>
      <c r="Y6" s="146" t="s">
        <v>177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178</v>
      </c>
      <c r="B8" s="160" t="s">
        <v>135</v>
      </c>
      <c r="C8" s="174" t="s">
        <v>136</v>
      </c>
      <c r="D8" s="161"/>
      <c r="E8" s="162"/>
      <c r="F8" s="163"/>
      <c r="G8" s="163">
        <f>SUMIF(AG9:AG39,"&lt;&gt;NOR",G9:G39)</f>
        <v>0</v>
      </c>
      <c r="H8" s="163"/>
      <c r="I8" s="163">
        <f>SUM(I9:I39)</f>
        <v>0</v>
      </c>
      <c r="J8" s="163"/>
      <c r="K8" s="163">
        <f>SUM(K9:K39)</f>
        <v>0</v>
      </c>
      <c r="L8" s="163"/>
      <c r="M8" s="163">
        <f>SUM(M9:M39)</f>
        <v>0</v>
      </c>
      <c r="N8" s="162"/>
      <c r="O8" s="162">
        <f>SUM(O9:O39)</f>
        <v>0</v>
      </c>
      <c r="P8" s="162"/>
      <c r="Q8" s="162">
        <f>SUM(Q9:Q39)</f>
        <v>0</v>
      </c>
      <c r="R8" s="163"/>
      <c r="S8" s="163"/>
      <c r="T8" s="164"/>
      <c r="U8" s="158"/>
      <c r="V8" s="158">
        <f>SUM(V9:V39)</f>
        <v>0</v>
      </c>
      <c r="W8" s="158"/>
      <c r="X8" s="158"/>
      <c r="Y8" s="158"/>
      <c r="AG8" t="s">
        <v>179</v>
      </c>
    </row>
    <row r="9" spans="1:60" ht="22.5" outlineLevel="1" x14ac:dyDescent="0.2">
      <c r="A9" s="183">
        <v>1</v>
      </c>
      <c r="B9" s="184" t="s">
        <v>986</v>
      </c>
      <c r="C9" s="191" t="s">
        <v>987</v>
      </c>
      <c r="D9" s="185" t="s">
        <v>345</v>
      </c>
      <c r="E9" s="186">
        <v>60</v>
      </c>
      <c r="F9" s="187"/>
      <c r="G9" s="188">
        <f t="shared" ref="G9:G39" si="0">ROUND(E9*F9,2)</f>
        <v>0</v>
      </c>
      <c r="H9" s="187"/>
      <c r="I9" s="188">
        <f t="shared" ref="I9:I39" si="1">ROUND(E9*H9,2)</f>
        <v>0</v>
      </c>
      <c r="J9" s="187"/>
      <c r="K9" s="188">
        <f t="shared" ref="K9:K39" si="2">ROUND(E9*J9,2)</f>
        <v>0</v>
      </c>
      <c r="L9" s="188">
        <v>21</v>
      </c>
      <c r="M9" s="188">
        <f t="shared" ref="M9:M39" si="3">G9*(1+L9/100)</f>
        <v>0</v>
      </c>
      <c r="N9" s="186">
        <v>0</v>
      </c>
      <c r="O9" s="186">
        <f t="shared" ref="O9:O39" si="4">ROUND(E9*N9,2)</f>
        <v>0</v>
      </c>
      <c r="P9" s="186">
        <v>0</v>
      </c>
      <c r="Q9" s="186">
        <f t="shared" ref="Q9:Q39" si="5">ROUND(E9*P9,2)</f>
        <v>0</v>
      </c>
      <c r="R9" s="188"/>
      <c r="S9" s="188" t="s">
        <v>191</v>
      </c>
      <c r="T9" s="189" t="s">
        <v>184</v>
      </c>
      <c r="U9" s="157">
        <v>0</v>
      </c>
      <c r="V9" s="157">
        <f t="shared" ref="V9:V39" si="6">ROUND(E9*U9,2)</f>
        <v>0</v>
      </c>
      <c r="W9" s="157"/>
      <c r="X9" s="157" t="s">
        <v>211</v>
      </c>
      <c r="Y9" s="157" t="s">
        <v>186</v>
      </c>
      <c r="Z9" s="147"/>
      <c r="AA9" s="147"/>
      <c r="AB9" s="147"/>
      <c r="AC9" s="147"/>
      <c r="AD9" s="147"/>
      <c r="AE9" s="147"/>
      <c r="AF9" s="147"/>
      <c r="AG9" s="147" t="s">
        <v>988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outlineLevel="1" x14ac:dyDescent="0.2">
      <c r="A10" s="183">
        <v>2</v>
      </c>
      <c r="B10" s="184" t="s">
        <v>989</v>
      </c>
      <c r="C10" s="191" t="s">
        <v>990</v>
      </c>
      <c r="D10" s="185" t="s">
        <v>345</v>
      </c>
      <c r="E10" s="186">
        <v>65</v>
      </c>
      <c r="F10" s="187"/>
      <c r="G10" s="188">
        <f t="shared" si="0"/>
        <v>0</v>
      </c>
      <c r="H10" s="187"/>
      <c r="I10" s="188">
        <f t="shared" si="1"/>
        <v>0</v>
      </c>
      <c r="J10" s="187"/>
      <c r="K10" s="188">
        <f t="shared" si="2"/>
        <v>0</v>
      </c>
      <c r="L10" s="188">
        <v>21</v>
      </c>
      <c r="M10" s="188">
        <f t="shared" si="3"/>
        <v>0</v>
      </c>
      <c r="N10" s="186">
        <v>0</v>
      </c>
      <c r="O10" s="186">
        <f t="shared" si="4"/>
        <v>0</v>
      </c>
      <c r="P10" s="186">
        <v>0</v>
      </c>
      <c r="Q10" s="186">
        <f t="shared" si="5"/>
        <v>0</v>
      </c>
      <c r="R10" s="188"/>
      <c r="S10" s="188" t="s">
        <v>191</v>
      </c>
      <c r="T10" s="189" t="s">
        <v>184</v>
      </c>
      <c r="U10" s="157">
        <v>0</v>
      </c>
      <c r="V10" s="157">
        <f t="shared" si="6"/>
        <v>0</v>
      </c>
      <c r="W10" s="157"/>
      <c r="X10" s="157" t="s">
        <v>211</v>
      </c>
      <c r="Y10" s="157" t="s">
        <v>186</v>
      </c>
      <c r="Z10" s="147"/>
      <c r="AA10" s="147"/>
      <c r="AB10" s="147"/>
      <c r="AC10" s="147"/>
      <c r="AD10" s="147"/>
      <c r="AE10" s="147"/>
      <c r="AF10" s="147"/>
      <c r="AG10" s="147" t="s">
        <v>988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83">
        <v>3</v>
      </c>
      <c r="B11" s="184" t="s">
        <v>991</v>
      </c>
      <c r="C11" s="191" t="s">
        <v>992</v>
      </c>
      <c r="D11" s="185" t="s">
        <v>993</v>
      </c>
      <c r="E11" s="186">
        <v>4</v>
      </c>
      <c r="F11" s="187"/>
      <c r="G11" s="188">
        <f t="shared" si="0"/>
        <v>0</v>
      </c>
      <c r="H11" s="187"/>
      <c r="I11" s="188">
        <f t="shared" si="1"/>
        <v>0</v>
      </c>
      <c r="J11" s="187"/>
      <c r="K11" s="188">
        <f t="shared" si="2"/>
        <v>0</v>
      </c>
      <c r="L11" s="188">
        <v>21</v>
      </c>
      <c r="M11" s="188">
        <f t="shared" si="3"/>
        <v>0</v>
      </c>
      <c r="N11" s="186">
        <v>0</v>
      </c>
      <c r="O11" s="186">
        <f t="shared" si="4"/>
        <v>0</v>
      </c>
      <c r="P11" s="186">
        <v>0</v>
      </c>
      <c r="Q11" s="186">
        <f t="shared" si="5"/>
        <v>0</v>
      </c>
      <c r="R11" s="188"/>
      <c r="S11" s="188" t="s">
        <v>191</v>
      </c>
      <c r="T11" s="189" t="s">
        <v>184</v>
      </c>
      <c r="U11" s="157">
        <v>0</v>
      </c>
      <c r="V11" s="157">
        <f t="shared" si="6"/>
        <v>0</v>
      </c>
      <c r="W11" s="157"/>
      <c r="X11" s="157" t="s">
        <v>211</v>
      </c>
      <c r="Y11" s="157" t="s">
        <v>186</v>
      </c>
      <c r="Z11" s="147"/>
      <c r="AA11" s="147"/>
      <c r="AB11" s="147"/>
      <c r="AC11" s="147"/>
      <c r="AD11" s="147"/>
      <c r="AE11" s="147"/>
      <c r="AF11" s="147"/>
      <c r="AG11" s="147" t="s">
        <v>988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83">
        <v>4</v>
      </c>
      <c r="B12" s="184" t="s">
        <v>994</v>
      </c>
      <c r="C12" s="191" t="s">
        <v>995</v>
      </c>
      <c r="D12" s="185" t="s">
        <v>993</v>
      </c>
      <c r="E12" s="186">
        <v>1</v>
      </c>
      <c r="F12" s="187"/>
      <c r="G12" s="188">
        <f t="shared" si="0"/>
        <v>0</v>
      </c>
      <c r="H12" s="187"/>
      <c r="I12" s="188">
        <f t="shared" si="1"/>
        <v>0</v>
      </c>
      <c r="J12" s="187"/>
      <c r="K12" s="188">
        <f t="shared" si="2"/>
        <v>0</v>
      </c>
      <c r="L12" s="188">
        <v>21</v>
      </c>
      <c r="M12" s="188">
        <f t="shared" si="3"/>
        <v>0</v>
      </c>
      <c r="N12" s="186">
        <v>0</v>
      </c>
      <c r="O12" s="186">
        <f t="shared" si="4"/>
        <v>0</v>
      </c>
      <c r="P12" s="186">
        <v>0</v>
      </c>
      <c r="Q12" s="186">
        <f t="shared" si="5"/>
        <v>0</v>
      </c>
      <c r="R12" s="188"/>
      <c r="S12" s="188" t="s">
        <v>191</v>
      </c>
      <c r="T12" s="189" t="s">
        <v>184</v>
      </c>
      <c r="U12" s="157">
        <v>0</v>
      </c>
      <c r="V12" s="157">
        <f t="shared" si="6"/>
        <v>0</v>
      </c>
      <c r="W12" s="157"/>
      <c r="X12" s="157" t="s">
        <v>211</v>
      </c>
      <c r="Y12" s="157" t="s">
        <v>186</v>
      </c>
      <c r="Z12" s="147"/>
      <c r="AA12" s="147"/>
      <c r="AB12" s="147"/>
      <c r="AC12" s="147"/>
      <c r="AD12" s="147"/>
      <c r="AE12" s="147"/>
      <c r="AF12" s="147"/>
      <c r="AG12" s="147" t="s">
        <v>988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83">
        <v>5</v>
      </c>
      <c r="B13" s="184" t="s">
        <v>996</v>
      </c>
      <c r="C13" s="191" t="s">
        <v>997</v>
      </c>
      <c r="D13" s="185" t="s">
        <v>993</v>
      </c>
      <c r="E13" s="186">
        <v>12</v>
      </c>
      <c r="F13" s="187"/>
      <c r="G13" s="188">
        <f t="shared" si="0"/>
        <v>0</v>
      </c>
      <c r="H13" s="187"/>
      <c r="I13" s="188">
        <f t="shared" si="1"/>
        <v>0</v>
      </c>
      <c r="J13" s="187"/>
      <c r="K13" s="188">
        <f t="shared" si="2"/>
        <v>0</v>
      </c>
      <c r="L13" s="188">
        <v>21</v>
      </c>
      <c r="M13" s="188">
        <f t="shared" si="3"/>
        <v>0</v>
      </c>
      <c r="N13" s="186">
        <v>0</v>
      </c>
      <c r="O13" s="186">
        <f t="shared" si="4"/>
        <v>0</v>
      </c>
      <c r="P13" s="186">
        <v>0</v>
      </c>
      <c r="Q13" s="186">
        <f t="shared" si="5"/>
        <v>0</v>
      </c>
      <c r="R13" s="188"/>
      <c r="S13" s="188" t="s">
        <v>191</v>
      </c>
      <c r="T13" s="189" t="s">
        <v>184</v>
      </c>
      <c r="U13" s="157">
        <v>0</v>
      </c>
      <c r="V13" s="157">
        <f t="shared" si="6"/>
        <v>0</v>
      </c>
      <c r="W13" s="157"/>
      <c r="X13" s="157" t="s">
        <v>211</v>
      </c>
      <c r="Y13" s="157" t="s">
        <v>186</v>
      </c>
      <c r="Z13" s="147"/>
      <c r="AA13" s="147"/>
      <c r="AB13" s="147"/>
      <c r="AC13" s="147"/>
      <c r="AD13" s="147"/>
      <c r="AE13" s="147"/>
      <c r="AF13" s="147"/>
      <c r="AG13" s="147" t="s">
        <v>988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83">
        <v>6</v>
      </c>
      <c r="B14" s="184" t="s">
        <v>998</v>
      </c>
      <c r="C14" s="191" t="s">
        <v>999</v>
      </c>
      <c r="D14" s="185" t="s">
        <v>993</v>
      </c>
      <c r="E14" s="186">
        <v>3</v>
      </c>
      <c r="F14" s="187"/>
      <c r="G14" s="188">
        <f t="shared" si="0"/>
        <v>0</v>
      </c>
      <c r="H14" s="187"/>
      <c r="I14" s="188">
        <f t="shared" si="1"/>
        <v>0</v>
      </c>
      <c r="J14" s="187"/>
      <c r="K14" s="188">
        <f t="shared" si="2"/>
        <v>0</v>
      </c>
      <c r="L14" s="188">
        <v>21</v>
      </c>
      <c r="M14" s="188">
        <f t="shared" si="3"/>
        <v>0</v>
      </c>
      <c r="N14" s="186">
        <v>0</v>
      </c>
      <c r="O14" s="186">
        <f t="shared" si="4"/>
        <v>0</v>
      </c>
      <c r="P14" s="186">
        <v>0</v>
      </c>
      <c r="Q14" s="186">
        <f t="shared" si="5"/>
        <v>0</v>
      </c>
      <c r="R14" s="188"/>
      <c r="S14" s="188" t="s">
        <v>191</v>
      </c>
      <c r="T14" s="189" t="s">
        <v>184</v>
      </c>
      <c r="U14" s="157">
        <v>0</v>
      </c>
      <c r="V14" s="157">
        <f t="shared" si="6"/>
        <v>0</v>
      </c>
      <c r="W14" s="157"/>
      <c r="X14" s="157" t="s">
        <v>211</v>
      </c>
      <c r="Y14" s="157" t="s">
        <v>186</v>
      </c>
      <c r="Z14" s="147"/>
      <c r="AA14" s="147"/>
      <c r="AB14" s="147"/>
      <c r="AC14" s="147"/>
      <c r="AD14" s="147"/>
      <c r="AE14" s="147"/>
      <c r="AF14" s="147"/>
      <c r="AG14" s="147" t="s">
        <v>988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83">
        <v>7</v>
      </c>
      <c r="B15" s="184" t="s">
        <v>1000</v>
      </c>
      <c r="C15" s="191" t="s">
        <v>1001</v>
      </c>
      <c r="D15" s="185" t="s">
        <v>345</v>
      </c>
      <c r="E15" s="186">
        <v>20</v>
      </c>
      <c r="F15" s="187"/>
      <c r="G15" s="188">
        <f t="shared" si="0"/>
        <v>0</v>
      </c>
      <c r="H15" s="187"/>
      <c r="I15" s="188">
        <f t="shared" si="1"/>
        <v>0</v>
      </c>
      <c r="J15" s="187"/>
      <c r="K15" s="188">
        <f t="shared" si="2"/>
        <v>0</v>
      </c>
      <c r="L15" s="188">
        <v>21</v>
      </c>
      <c r="M15" s="188">
        <f t="shared" si="3"/>
        <v>0</v>
      </c>
      <c r="N15" s="186">
        <v>0</v>
      </c>
      <c r="O15" s="186">
        <f t="shared" si="4"/>
        <v>0</v>
      </c>
      <c r="P15" s="186">
        <v>0</v>
      </c>
      <c r="Q15" s="186">
        <f t="shared" si="5"/>
        <v>0</v>
      </c>
      <c r="R15" s="188"/>
      <c r="S15" s="188" t="s">
        <v>191</v>
      </c>
      <c r="T15" s="189" t="s">
        <v>184</v>
      </c>
      <c r="U15" s="157">
        <v>0</v>
      </c>
      <c r="V15" s="157">
        <f t="shared" si="6"/>
        <v>0</v>
      </c>
      <c r="W15" s="157"/>
      <c r="X15" s="157" t="s">
        <v>211</v>
      </c>
      <c r="Y15" s="157" t="s">
        <v>186</v>
      </c>
      <c r="Z15" s="147"/>
      <c r="AA15" s="147"/>
      <c r="AB15" s="147"/>
      <c r="AC15" s="147"/>
      <c r="AD15" s="147"/>
      <c r="AE15" s="147"/>
      <c r="AF15" s="147"/>
      <c r="AG15" s="147" t="s">
        <v>988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83">
        <v>8</v>
      </c>
      <c r="B16" s="184" t="s">
        <v>1002</v>
      </c>
      <c r="C16" s="191" t="s">
        <v>1003</v>
      </c>
      <c r="D16" s="185" t="s">
        <v>993</v>
      </c>
      <c r="E16" s="186">
        <v>1</v>
      </c>
      <c r="F16" s="187"/>
      <c r="G16" s="188">
        <f t="shared" si="0"/>
        <v>0</v>
      </c>
      <c r="H16" s="187"/>
      <c r="I16" s="188">
        <f t="shared" si="1"/>
        <v>0</v>
      </c>
      <c r="J16" s="187"/>
      <c r="K16" s="188">
        <f t="shared" si="2"/>
        <v>0</v>
      </c>
      <c r="L16" s="188">
        <v>21</v>
      </c>
      <c r="M16" s="188">
        <f t="shared" si="3"/>
        <v>0</v>
      </c>
      <c r="N16" s="186">
        <v>0</v>
      </c>
      <c r="O16" s="186">
        <f t="shared" si="4"/>
        <v>0</v>
      </c>
      <c r="P16" s="186">
        <v>0</v>
      </c>
      <c r="Q16" s="186">
        <f t="shared" si="5"/>
        <v>0</v>
      </c>
      <c r="R16" s="188"/>
      <c r="S16" s="188" t="s">
        <v>191</v>
      </c>
      <c r="T16" s="189" t="s">
        <v>184</v>
      </c>
      <c r="U16" s="157">
        <v>0</v>
      </c>
      <c r="V16" s="157">
        <f t="shared" si="6"/>
        <v>0</v>
      </c>
      <c r="W16" s="157"/>
      <c r="X16" s="157" t="s">
        <v>211</v>
      </c>
      <c r="Y16" s="157" t="s">
        <v>186</v>
      </c>
      <c r="Z16" s="147"/>
      <c r="AA16" s="147"/>
      <c r="AB16" s="147"/>
      <c r="AC16" s="147"/>
      <c r="AD16" s="147"/>
      <c r="AE16" s="147"/>
      <c r="AF16" s="147"/>
      <c r="AG16" s="147" t="s">
        <v>988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83">
        <v>9</v>
      </c>
      <c r="B17" s="184" t="s">
        <v>1004</v>
      </c>
      <c r="C17" s="191" t="s">
        <v>1005</v>
      </c>
      <c r="D17" s="185" t="s">
        <v>993</v>
      </c>
      <c r="E17" s="186">
        <v>30</v>
      </c>
      <c r="F17" s="187"/>
      <c r="G17" s="188">
        <f t="shared" si="0"/>
        <v>0</v>
      </c>
      <c r="H17" s="187"/>
      <c r="I17" s="188">
        <f t="shared" si="1"/>
        <v>0</v>
      </c>
      <c r="J17" s="187"/>
      <c r="K17" s="188">
        <f t="shared" si="2"/>
        <v>0</v>
      </c>
      <c r="L17" s="188">
        <v>21</v>
      </c>
      <c r="M17" s="188">
        <f t="shared" si="3"/>
        <v>0</v>
      </c>
      <c r="N17" s="186">
        <v>0</v>
      </c>
      <c r="O17" s="186">
        <f t="shared" si="4"/>
        <v>0</v>
      </c>
      <c r="P17" s="186">
        <v>0</v>
      </c>
      <c r="Q17" s="186">
        <f t="shared" si="5"/>
        <v>0</v>
      </c>
      <c r="R17" s="188"/>
      <c r="S17" s="188" t="s">
        <v>191</v>
      </c>
      <c r="T17" s="189" t="s">
        <v>184</v>
      </c>
      <c r="U17" s="157">
        <v>0</v>
      </c>
      <c r="V17" s="157">
        <f t="shared" si="6"/>
        <v>0</v>
      </c>
      <c r="W17" s="157"/>
      <c r="X17" s="157" t="s">
        <v>211</v>
      </c>
      <c r="Y17" s="157" t="s">
        <v>186</v>
      </c>
      <c r="Z17" s="147"/>
      <c r="AA17" s="147"/>
      <c r="AB17" s="147"/>
      <c r="AC17" s="147"/>
      <c r="AD17" s="147"/>
      <c r="AE17" s="147"/>
      <c r="AF17" s="147"/>
      <c r="AG17" s="147" t="s">
        <v>988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83">
        <v>10</v>
      </c>
      <c r="B18" s="184" t="s">
        <v>1006</v>
      </c>
      <c r="C18" s="191" t="s">
        <v>1007</v>
      </c>
      <c r="D18" s="185" t="s">
        <v>993</v>
      </c>
      <c r="E18" s="186">
        <v>40</v>
      </c>
      <c r="F18" s="187"/>
      <c r="G18" s="188">
        <f t="shared" si="0"/>
        <v>0</v>
      </c>
      <c r="H18" s="187"/>
      <c r="I18" s="188">
        <f t="shared" si="1"/>
        <v>0</v>
      </c>
      <c r="J18" s="187"/>
      <c r="K18" s="188">
        <f t="shared" si="2"/>
        <v>0</v>
      </c>
      <c r="L18" s="188">
        <v>21</v>
      </c>
      <c r="M18" s="188">
        <f t="shared" si="3"/>
        <v>0</v>
      </c>
      <c r="N18" s="186">
        <v>0</v>
      </c>
      <c r="O18" s="186">
        <f t="shared" si="4"/>
        <v>0</v>
      </c>
      <c r="P18" s="186">
        <v>0</v>
      </c>
      <c r="Q18" s="186">
        <f t="shared" si="5"/>
        <v>0</v>
      </c>
      <c r="R18" s="188"/>
      <c r="S18" s="188" t="s">
        <v>191</v>
      </c>
      <c r="T18" s="189" t="s">
        <v>184</v>
      </c>
      <c r="U18" s="157">
        <v>0</v>
      </c>
      <c r="V18" s="157">
        <f t="shared" si="6"/>
        <v>0</v>
      </c>
      <c r="W18" s="157"/>
      <c r="X18" s="157" t="s">
        <v>211</v>
      </c>
      <c r="Y18" s="157" t="s">
        <v>186</v>
      </c>
      <c r="Z18" s="147"/>
      <c r="AA18" s="147"/>
      <c r="AB18" s="147"/>
      <c r="AC18" s="147"/>
      <c r="AD18" s="147"/>
      <c r="AE18" s="147"/>
      <c r="AF18" s="147"/>
      <c r="AG18" s="147" t="s">
        <v>988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83">
        <v>11</v>
      </c>
      <c r="B19" s="184" t="s">
        <v>1008</v>
      </c>
      <c r="C19" s="191" t="s">
        <v>1009</v>
      </c>
      <c r="D19" s="185" t="s">
        <v>993</v>
      </c>
      <c r="E19" s="186">
        <v>30</v>
      </c>
      <c r="F19" s="187"/>
      <c r="G19" s="188">
        <f t="shared" si="0"/>
        <v>0</v>
      </c>
      <c r="H19" s="187"/>
      <c r="I19" s="188">
        <f t="shared" si="1"/>
        <v>0</v>
      </c>
      <c r="J19" s="187"/>
      <c r="K19" s="188">
        <f t="shared" si="2"/>
        <v>0</v>
      </c>
      <c r="L19" s="188">
        <v>21</v>
      </c>
      <c r="M19" s="188">
        <f t="shared" si="3"/>
        <v>0</v>
      </c>
      <c r="N19" s="186">
        <v>0</v>
      </c>
      <c r="O19" s="186">
        <f t="shared" si="4"/>
        <v>0</v>
      </c>
      <c r="P19" s="186">
        <v>0</v>
      </c>
      <c r="Q19" s="186">
        <f t="shared" si="5"/>
        <v>0</v>
      </c>
      <c r="R19" s="188"/>
      <c r="S19" s="188" t="s">
        <v>191</v>
      </c>
      <c r="T19" s="189" t="s">
        <v>184</v>
      </c>
      <c r="U19" s="157">
        <v>0</v>
      </c>
      <c r="V19" s="157">
        <f t="shared" si="6"/>
        <v>0</v>
      </c>
      <c r="W19" s="157"/>
      <c r="X19" s="157" t="s">
        <v>211</v>
      </c>
      <c r="Y19" s="157" t="s">
        <v>186</v>
      </c>
      <c r="Z19" s="147"/>
      <c r="AA19" s="147"/>
      <c r="AB19" s="147"/>
      <c r="AC19" s="147"/>
      <c r="AD19" s="147"/>
      <c r="AE19" s="147"/>
      <c r="AF19" s="147"/>
      <c r="AG19" s="147" t="s">
        <v>988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83">
        <v>12</v>
      </c>
      <c r="B20" s="184" t="s">
        <v>1010</v>
      </c>
      <c r="C20" s="191" t="s">
        <v>1011</v>
      </c>
      <c r="D20" s="185" t="s">
        <v>993</v>
      </c>
      <c r="E20" s="186">
        <v>80</v>
      </c>
      <c r="F20" s="187"/>
      <c r="G20" s="188">
        <f t="shared" si="0"/>
        <v>0</v>
      </c>
      <c r="H20" s="187"/>
      <c r="I20" s="188">
        <f t="shared" si="1"/>
        <v>0</v>
      </c>
      <c r="J20" s="187"/>
      <c r="K20" s="188">
        <f t="shared" si="2"/>
        <v>0</v>
      </c>
      <c r="L20" s="188">
        <v>21</v>
      </c>
      <c r="M20" s="188">
        <f t="shared" si="3"/>
        <v>0</v>
      </c>
      <c r="N20" s="186">
        <v>0</v>
      </c>
      <c r="O20" s="186">
        <f t="shared" si="4"/>
        <v>0</v>
      </c>
      <c r="P20" s="186">
        <v>0</v>
      </c>
      <c r="Q20" s="186">
        <f t="shared" si="5"/>
        <v>0</v>
      </c>
      <c r="R20" s="188"/>
      <c r="S20" s="188" t="s">
        <v>191</v>
      </c>
      <c r="T20" s="189" t="s">
        <v>184</v>
      </c>
      <c r="U20" s="157">
        <v>0</v>
      </c>
      <c r="V20" s="157">
        <f t="shared" si="6"/>
        <v>0</v>
      </c>
      <c r="W20" s="157"/>
      <c r="X20" s="157" t="s">
        <v>211</v>
      </c>
      <c r="Y20" s="157" t="s">
        <v>186</v>
      </c>
      <c r="Z20" s="147"/>
      <c r="AA20" s="147"/>
      <c r="AB20" s="147"/>
      <c r="AC20" s="147"/>
      <c r="AD20" s="147"/>
      <c r="AE20" s="147"/>
      <c r="AF20" s="147"/>
      <c r="AG20" s="147" t="s">
        <v>988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83">
        <v>13</v>
      </c>
      <c r="B21" s="184" t="s">
        <v>1012</v>
      </c>
      <c r="C21" s="191" t="s">
        <v>1013</v>
      </c>
      <c r="D21" s="185" t="s">
        <v>993</v>
      </c>
      <c r="E21" s="186">
        <v>150</v>
      </c>
      <c r="F21" s="187"/>
      <c r="G21" s="188">
        <f t="shared" si="0"/>
        <v>0</v>
      </c>
      <c r="H21" s="187"/>
      <c r="I21" s="188">
        <f t="shared" si="1"/>
        <v>0</v>
      </c>
      <c r="J21" s="187"/>
      <c r="K21" s="188">
        <f t="shared" si="2"/>
        <v>0</v>
      </c>
      <c r="L21" s="188">
        <v>21</v>
      </c>
      <c r="M21" s="188">
        <f t="shared" si="3"/>
        <v>0</v>
      </c>
      <c r="N21" s="186">
        <v>0</v>
      </c>
      <c r="O21" s="186">
        <f t="shared" si="4"/>
        <v>0</v>
      </c>
      <c r="P21" s="186">
        <v>0</v>
      </c>
      <c r="Q21" s="186">
        <f t="shared" si="5"/>
        <v>0</v>
      </c>
      <c r="R21" s="188"/>
      <c r="S21" s="188" t="s">
        <v>191</v>
      </c>
      <c r="T21" s="189" t="s">
        <v>184</v>
      </c>
      <c r="U21" s="157">
        <v>0</v>
      </c>
      <c r="V21" s="157">
        <f t="shared" si="6"/>
        <v>0</v>
      </c>
      <c r="W21" s="157"/>
      <c r="X21" s="157" t="s">
        <v>211</v>
      </c>
      <c r="Y21" s="157" t="s">
        <v>186</v>
      </c>
      <c r="Z21" s="147"/>
      <c r="AA21" s="147"/>
      <c r="AB21" s="147"/>
      <c r="AC21" s="147"/>
      <c r="AD21" s="147"/>
      <c r="AE21" s="147"/>
      <c r="AF21" s="147"/>
      <c r="AG21" s="147" t="s">
        <v>988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83">
        <v>14</v>
      </c>
      <c r="B22" s="184" t="s">
        <v>1014</v>
      </c>
      <c r="C22" s="191" t="s">
        <v>1015</v>
      </c>
      <c r="D22" s="185" t="s">
        <v>345</v>
      </c>
      <c r="E22" s="186">
        <v>25</v>
      </c>
      <c r="F22" s="187"/>
      <c r="G22" s="188">
        <f t="shared" si="0"/>
        <v>0</v>
      </c>
      <c r="H22" s="187"/>
      <c r="I22" s="188">
        <f t="shared" si="1"/>
        <v>0</v>
      </c>
      <c r="J22" s="187"/>
      <c r="K22" s="188">
        <f t="shared" si="2"/>
        <v>0</v>
      </c>
      <c r="L22" s="188">
        <v>21</v>
      </c>
      <c r="M22" s="188">
        <f t="shared" si="3"/>
        <v>0</v>
      </c>
      <c r="N22" s="186">
        <v>0</v>
      </c>
      <c r="O22" s="186">
        <f t="shared" si="4"/>
        <v>0</v>
      </c>
      <c r="P22" s="186">
        <v>0</v>
      </c>
      <c r="Q22" s="186">
        <f t="shared" si="5"/>
        <v>0</v>
      </c>
      <c r="R22" s="188"/>
      <c r="S22" s="188" t="s">
        <v>191</v>
      </c>
      <c r="T22" s="189" t="s">
        <v>184</v>
      </c>
      <c r="U22" s="157">
        <v>0</v>
      </c>
      <c r="V22" s="157">
        <f t="shared" si="6"/>
        <v>0</v>
      </c>
      <c r="W22" s="157"/>
      <c r="X22" s="157" t="s">
        <v>211</v>
      </c>
      <c r="Y22" s="157" t="s">
        <v>186</v>
      </c>
      <c r="Z22" s="147"/>
      <c r="AA22" s="147"/>
      <c r="AB22" s="147"/>
      <c r="AC22" s="147"/>
      <c r="AD22" s="147"/>
      <c r="AE22" s="147"/>
      <c r="AF22" s="147"/>
      <c r="AG22" s="147" t="s">
        <v>988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83">
        <v>15</v>
      </c>
      <c r="B23" s="184" t="s">
        <v>1016</v>
      </c>
      <c r="C23" s="191" t="s">
        <v>1017</v>
      </c>
      <c r="D23" s="185" t="s">
        <v>345</v>
      </c>
      <c r="E23" s="186">
        <v>160</v>
      </c>
      <c r="F23" s="187"/>
      <c r="G23" s="188">
        <f t="shared" si="0"/>
        <v>0</v>
      </c>
      <c r="H23" s="187"/>
      <c r="I23" s="188">
        <f t="shared" si="1"/>
        <v>0</v>
      </c>
      <c r="J23" s="187"/>
      <c r="K23" s="188">
        <f t="shared" si="2"/>
        <v>0</v>
      </c>
      <c r="L23" s="188">
        <v>21</v>
      </c>
      <c r="M23" s="188">
        <f t="shared" si="3"/>
        <v>0</v>
      </c>
      <c r="N23" s="186">
        <v>0</v>
      </c>
      <c r="O23" s="186">
        <f t="shared" si="4"/>
        <v>0</v>
      </c>
      <c r="P23" s="186">
        <v>0</v>
      </c>
      <c r="Q23" s="186">
        <f t="shared" si="5"/>
        <v>0</v>
      </c>
      <c r="R23" s="188"/>
      <c r="S23" s="188" t="s">
        <v>191</v>
      </c>
      <c r="T23" s="189" t="s">
        <v>184</v>
      </c>
      <c r="U23" s="157">
        <v>0</v>
      </c>
      <c r="V23" s="157">
        <f t="shared" si="6"/>
        <v>0</v>
      </c>
      <c r="W23" s="157"/>
      <c r="X23" s="157" t="s">
        <v>211</v>
      </c>
      <c r="Y23" s="157" t="s">
        <v>186</v>
      </c>
      <c r="Z23" s="147"/>
      <c r="AA23" s="147"/>
      <c r="AB23" s="147"/>
      <c r="AC23" s="147"/>
      <c r="AD23" s="147"/>
      <c r="AE23" s="147"/>
      <c r="AF23" s="147"/>
      <c r="AG23" s="147" t="s">
        <v>988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83">
        <v>16</v>
      </c>
      <c r="B24" s="184" t="s">
        <v>1018</v>
      </c>
      <c r="C24" s="191" t="s">
        <v>1019</v>
      </c>
      <c r="D24" s="185" t="s">
        <v>345</v>
      </c>
      <c r="E24" s="186">
        <v>50</v>
      </c>
      <c r="F24" s="187"/>
      <c r="G24" s="188">
        <f t="shared" si="0"/>
        <v>0</v>
      </c>
      <c r="H24" s="187"/>
      <c r="I24" s="188">
        <f t="shared" si="1"/>
        <v>0</v>
      </c>
      <c r="J24" s="187"/>
      <c r="K24" s="188">
        <f t="shared" si="2"/>
        <v>0</v>
      </c>
      <c r="L24" s="188">
        <v>21</v>
      </c>
      <c r="M24" s="188">
        <f t="shared" si="3"/>
        <v>0</v>
      </c>
      <c r="N24" s="186">
        <v>0</v>
      </c>
      <c r="O24" s="186">
        <f t="shared" si="4"/>
        <v>0</v>
      </c>
      <c r="P24" s="186">
        <v>0</v>
      </c>
      <c r="Q24" s="186">
        <f t="shared" si="5"/>
        <v>0</v>
      </c>
      <c r="R24" s="188"/>
      <c r="S24" s="188" t="s">
        <v>191</v>
      </c>
      <c r="T24" s="189" t="s">
        <v>184</v>
      </c>
      <c r="U24" s="157">
        <v>0</v>
      </c>
      <c r="V24" s="157">
        <f t="shared" si="6"/>
        <v>0</v>
      </c>
      <c r="W24" s="157"/>
      <c r="X24" s="157" t="s">
        <v>211</v>
      </c>
      <c r="Y24" s="157" t="s">
        <v>186</v>
      </c>
      <c r="Z24" s="147"/>
      <c r="AA24" s="147"/>
      <c r="AB24" s="147"/>
      <c r="AC24" s="147"/>
      <c r="AD24" s="147"/>
      <c r="AE24" s="147"/>
      <c r="AF24" s="147"/>
      <c r="AG24" s="147" t="s">
        <v>988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83">
        <v>17</v>
      </c>
      <c r="B25" s="184" t="s">
        <v>1020</v>
      </c>
      <c r="C25" s="191" t="s">
        <v>1021</v>
      </c>
      <c r="D25" s="185" t="s">
        <v>993</v>
      </c>
      <c r="E25" s="186">
        <v>480</v>
      </c>
      <c r="F25" s="187"/>
      <c r="G25" s="188">
        <f t="shared" si="0"/>
        <v>0</v>
      </c>
      <c r="H25" s="187"/>
      <c r="I25" s="188">
        <f t="shared" si="1"/>
        <v>0</v>
      </c>
      <c r="J25" s="187"/>
      <c r="K25" s="188">
        <f t="shared" si="2"/>
        <v>0</v>
      </c>
      <c r="L25" s="188">
        <v>21</v>
      </c>
      <c r="M25" s="188">
        <f t="shared" si="3"/>
        <v>0</v>
      </c>
      <c r="N25" s="186">
        <v>0</v>
      </c>
      <c r="O25" s="186">
        <f t="shared" si="4"/>
        <v>0</v>
      </c>
      <c r="P25" s="186">
        <v>0</v>
      </c>
      <c r="Q25" s="186">
        <f t="shared" si="5"/>
        <v>0</v>
      </c>
      <c r="R25" s="188"/>
      <c r="S25" s="188" t="s">
        <v>191</v>
      </c>
      <c r="T25" s="189" t="s">
        <v>184</v>
      </c>
      <c r="U25" s="157">
        <v>0</v>
      </c>
      <c r="V25" s="157">
        <f t="shared" si="6"/>
        <v>0</v>
      </c>
      <c r="W25" s="157"/>
      <c r="X25" s="157" t="s">
        <v>211</v>
      </c>
      <c r="Y25" s="157" t="s">
        <v>186</v>
      </c>
      <c r="Z25" s="147"/>
      <c r="AA25" s="147"/>
      <c r="AB25" s="147"/>
      <c r="AC25" s="147"/>
      <c r="AD25" s="147"/>
      <c r="AE25" s="147"/>
      <c r="AF25" s="147"/>
      <c r="AG25" s="147" t="s">
        <v>988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83">
        <v>18</v>
      </c>
      <c r="B26" s="184" t="s">
        <v>1022</v>
      </c>
      <c r="C26" s="191" t="s">
        <v>1023</v>
      </c>
      <c r="D26" s="185" t="s">
        <v>993</v>
      </c>
      <c r="E26" s="186">
        <v>45</v>
      </c>
      <c r="F26" s="187"/>
      <c r="G26" s="188">
        <f t="shared" si="0"/>
        <v>0</v>
      </c>
      <c r="H26" s="187"/>
      <c r="I26" s="188">
        <f t="shared" si="1"/>
        <v>0</v>
      </c>
      <c r="J26" s="187"/>
      <c r="K26" s="188">
        <f t="shared" si="2"/>
        <v>0</v>
      </c>
      <c r="L26" s="188">
        <v>21</v>
      </c>
      <c r="M26" s="188">
        <f t="shared" si="3"/>
        <v>0</v>
      </c>
      <c r="N26" s="186">
        <v>0</v>
      </c>
      <c r="O26" s="186">
        <f t="shared" si="4"/>
        <v>0</v>
      </c>
      <c r="P26" s="186">
        <v>0</v>
      </c>
      <c r="Q26" s="186">
        <f t="shared" si="5"/>
        <v>0</v>
      </c>
      <c r="R26" s="188"/>
      <c r="S26" s="188" t="s">
        <v>191</v>
      </c>
      <c r="T26" s="189" t="s">
        <v>184</v>
      </c>
      <c r="U26" s="157">
        <v>0</v>
      </c>
      <c r="V26" s="157">
        <f t="shared" si="6"/>
        <v>0</v>
      </c>
      <c r="W26" s="157"/>
      <c r="X26" s="157" t="s">
        <v>211</v>
      </c>
      <c r="Y26" s="157" t="s">
        <v>186</v>
      </c>
      <c r="Z26" s="147"/>
      <c r="AA26" s="147"/>
      <c r="AB26" s="147"/>
      <c r="AC26" s="147"/>
      <c r="AD26" s="147"/>
      <c r="AE26" s="147"/>
      <c r="AF26" s="147"/>
      <c r="AG26" s="147" t="s">
        <v>988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83">
        <v>19</v>
      </c>
      <c r="B27" s="184" t="s">
        <v>1024</v>
      </c>
      <c r="C27" s="191" t="s">
        <v>1025</v>
      </c>
      <c r="D27" s="185" t="s">
        <v>993</v>
      </c>
      <c r="E27" s="186">
        <v>1</v>
      </c>
      <c r="F27" s="187"/>
      <c r="G27" s="188">
        <f t="shared" si="0"/>
        <v>0</v>
      </c>
      <c r="H27" s="187"/>
      <c r="I27" s="188">
        <f t="shared" si="1"/>
        <v>0</v>
      </c>
      <c r="J27" s="187"/>
      <c r="K27" s="188">
        <f t="shared" si="2"/>
        <v>0</v>
      </c>
      <c r="L27" s="188">
        <v>21</v>
      </c>
      <c r="M27" s="188">
        <f t="shared" si="3"/>
        <v>0</v>
      </c>
      <c r="N27" s="186">
        <v>0</v>
      </c>
      <c r="O27" s="186">
        <f t="shared" si="4"/>
        <v>0</v>
      </c>
      <c r="P27" s="186">
        <v>0</v>
      </c>
      <c r="Q27" s="186">
        <f t="shared" si="5"/>
        <v>0</v>
      </c>
      <c r="R27" s="188"/>
      <c r="S27" s="188" t="s">
        <v>191</v>
      </c>
      <c r="T27" s="189" t="s">
        <v>184</v>
      </c>
      <c r="U27" s="157">
        <v>0</v>
      </c>
      <c r="V27" s="157">
        <f t="shared" si="6"/>
        <v>0</v>
      </c>
      <c r="W27" s="157"/>
      <c r="X27" s="157" t="s">
        <v>211</v>
      </c>
      <c r="Y27" s="157" t="s">
        <v>186</v>
      </c>
      <c r="Z27" s="147"/>
      <c r="AA27" s="147"/>
      <c r="AB27" s="147"/>
      <c r="AC27" s="147"/>
      <c r="AD27" s="147"/>
      <c r="AE27" s="147"/>
      <c r="AF27" s="147"/>
      <c r="AG27" s="147" t="s">
        <v>988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83">
        <v>20</v>
      </c>
      <c r="B28" s="184" t="s">
        <v>1026</v>
      </c>
      <c r="C28" s="191" t="s">
        <v>1027</v>
      </c>
      <c r="D28" s="185" t="s">
        <v>993</v>
      </c>
      <c r="E28" s="186">
        <v>30</v>
      </c>
      <c r="F28" s="187"/>
      <c r="G28" s="188">
        <f t="shared" si="0"/>
        <v>0</v>
      </c>
      <c r="H28" s="187"/>
      <c r="I28" s="188">
        <f t="shared" si="1"/>
        <v>0</v>
      </c>
      <c r="J28" s="187"/>
      <c r="K28" s="188">
        <f t="shared" si="2"/>
        <v>0</v>
      </c>
      <c r="L28" s="188">
        <v>21</v>
      </c>
      <c r="M28" s="188">
        <f t="shared" si="3"/>
        <v>0</v>
      </c>
      <c r="N28" s="186">
        <v>0</v>
      </c>
      <c r="O28" s="186">
        <f t="shared" si="4"/>
        <v>0</v>
      </c>
      <c r="P28" s="186">
        <v>0</v>
      </c>
      <c r="Q28" s="186">
        <f t="shared" si="5"/>
        <v>0</v>
      </c>
      <c r="R28" s="188"/>
      <c r="S28" s="188" t="s">
        <v>191</v>
      </c>
      <c r="T28" s="189" t="s">
        <v>184</v>
      </c>
      <c r="U28" s="157">
        <v>0</v>
      </c>
      <c r="V28" s="157">
        <f t="shared" si="6"/>
        <v>0</v>
      </c>
      <c r="W28" s="157"/>
      <c r="X28" s="157" t="s">
        <v>211</v>
      </c>
      <c r="Y28" s="157" t="s">
        <v>186</v>
      </c>
      <c r="Z28" s="147"/>
      <c r="AA28" s="147"/>
      <c r="AB28" s="147"/>
      <c r="AC28" s="147"/>
      <c r="AD28" s="147"/>
      <c r="AE28" s="147"/>
      <c r="AF28" s="147"/>
      <c r="AG28" s="147" t="s">
        <v>988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83">
        <v>21</v>
      </c>
      <c r="B29" s="184" t="s">
        <v>1028</v>
      </c>
      <c r="C29" s="191" t="s">
        <v>1029</v>
      </c>
      <c r="D29" s="185" t="s">
        <v>1030</v>
      </c>
      <c r="E29" s="186">
        <v>70</v>
      </c>
      <c r="F29" s="187"/>
      <c r="G29" s="188">
        <f t="shared" si="0"/>
        <v>0</v>
      </c>
      <c r="H29" s="187"/>
      <c r="I29" s="188">
        <f t="shared" si="1"/>
        <v>0</v>
      </c>
      <c r="J29" s="187"/>
      <c r="K29" s="188">
        <f t="shared" si="2"/>
        <v>0</v>
      </c>
      <c r="L29" s="188">
        <v>21</v>
      </c>
      <c r="M29" s="188">
        <f t="shared" si="3"/>
        <v>0</v>
      </c>
      <c r="N29" s="186">
        <v>0</v>
      </c>
      <c r="O29" s="186">
        <f t="shared" si="4"/>
        <v>0</v>
      </c>
      <c r="P29" s="186">
        <v>0</v>
      </c>
      <c r="Q29" s="186">
        <f t="shared" si="5"/>
        <v>0</v>
      </c>
      <c r="R29" s="188"/>
      <c r="S29" s="188" t="s">
        <v>191</v>
      </c>
      <c r="T29" s="189" t="s">
        <v>184</v>
      </c>
      <c r="U29" s="157">
        <v>0</v>
      </c>
      <c r="V29" s="157">
        <f t="shared" si="6"/>
        <v>0</v>
      </c>
      <c r="W29" s="157"/>
      <c r="X29" s="157" t="s">
        <v>211</v>
      </c>
      <c r="Y29" s="157" t="s">
        <v>186</v>
      </c>
      <c r="Z29" s="147"/>
      <c r="AA29" s="147"/>
      <c r="AB29" s="147"/>
      <c r="AC29" s="147"/>
      <c r="AD29" s="147"/>
      <c r="AE29" s="147"/>
      <c r="AF29" s="147"/>
      <c r="AG29" s="147" t="s">
        <v>988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83">
        <v>22</v>
      </c>
      <c r="B30" s="184" t="s">
        <v>1031</v>
      </c>
      <c r="C30" s="191" t="s">
        <v>1032</v>
      </c>
      <c r="D30" s="185" t="s">
        <v>1030</v>
      </c>
      <c r="E30" s="186">
        <v>6</v>
      </c>
      <c r="F30" s="187"/>
      <c r="G30" s="188">
        <f t="shared" si="0"/>
        <v>0</v>
      </c>
      <c r="H30" s="187"/>
      <c r="I30" s="188">
        <f t="shared" si="1"/>
        <v>0</v>
      </c>
      <c r="J30" s="187"/>
      <c r="K30" s="188">
        <f t="shared" si="2"/>
        <v>0</v>
      </c>
      <c r="L30" s="188">
        <v>21</v>
      </c>
      <c r="M30" s="188">
        <f t="shared" si="3"/>
        <v>0</v>
      </c>
      <c r="N30" s="186">
        <v>0</v>
      </c>
      <c r="O30" s="186">
        <f t="shared" si="4"/>
        <v>0</v>
      </c>
      <c r="P30" s="186">
        <v>0</v>
      </c>
      <c r="Q30" s="186">
        <f t="shared" si="5"/>
        <v>0</v>
      </c>
      <c r="R30" s="188"/>
      <c r="S30" s="188" t="s">
        <v>191</v>
      </c>
      <c r="T30" s="189" t="s">
        <v>184</v>
      </c>
      <c r="U30" s="157">
        <v>0</v>
      </c>
      <c r="V30" s="157">
        <f t="shared" si="6"/>
        <v>0</v>
      </c>
      <c r="W30" s="157"/>
      <c r="X30" s="157" t="s">
        <v>211</v>
      </c>
      <c r="Y30" s="157" t="s">
        <v>186</v>
      </c>
      <c r="Z30" s="147"/>
      <c r="AA30" s="147"/>
      <c r="AB30" s="147"/>
      <c r="AC30" s="147"/>
      <c r="AD30" s="147"/>
      <c r="AE30" s="147"/>
      <c r="AF30" s="147"/>
      <c r="AG30" s="147" t="s">
        <v>988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83">
        <v>23</v>
      </c>
      <c r="B31" s="184" t="s">
        <v>1033</v>
      </c>
      <c r="C31" s="191" t="s">
        <v>1034</v>
      </c>
      <c r="D31" s="185" t="s">
        <v>1030</v>
      </c>
      <c r="E31" s="186">
        <v>3</v>
      </c>
      <c r="F31" s="187"/>
      <c r="G31" s="188">
        <f t="shared" si="0"/>
        <v>0</v>
      </c>
      <c r="H31" s="187"/>
      <c r="I31" s="188">
        <f t="shared" si="1"/>
        <v>0</v>
      </c>
      <c r="J31" s="187"/>
      <c r="K31" s="188">
        <f t="shared" si="2"/>
        <v>0</v>
      </c>
      <c r="L31" s="188">
        <v>21</v>
      </c>
      <c r="M31" s="188">
        <f t="shared" si="3"/>
        <v>0</v>
      </c>
      <c r="N31" s="186">
        <v>0</v>
      </c>
      <c r="O31" s="186">
        <f t="shared" si="4"/>
        <v>0</v>
      </c>
      <c r="P31" s="186">
        <v>0</v>
      </c>
      <c r="Q31" s="186">
        <f t="shared" si="5"/>
        <v>0</v>
      </c>
      <c r="R31" s="188"/>
      <c r="S31" s="188" t="s">
        <v>191</v>
      </c>
      <c r="T31" s="189" t="s">
        <v>184</v>
      </c>
      <c r="U31" s="157">
        <v>0</v>
      </c>
      <c r="V31" s="157">
        <f t="shared" si="6"/>
        <v>0</v>
      </c>
      <c r="W31" s="157"/>
      <c r="X31" s="157" t="s">
        <v>211</v>
      </c>
      <c r="Y31" s="157" t="s">
        <v>186</v>
      </c>
      <c r="Z31" s="147"/>
      <c r="AA31" s="147"/>
      <c r="AB31" s="147"/>
      <c r="AC31" s="147"/>
      <c r="AD31" s="147"/>
      <c r="AE31" s="147"/>
      <c r="AF31" s="147"/>
      <c r="AG31" s="147" t="s">
        <v>988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83">
        <v>24</v>
      </c>
      <c r="B32" s="184" t="s">
        <v>1035</v>
      </c>
      <c r="C32" s="191" t="s">
        <v>1036</v>
      </c>
      <c r="D32" s="185" t="s">
        <v>1030</v>
      </c>
      <c r="E32" s="186">
        <v>8</v>
      </c>
      <c r="F32" s="187"/>
      <c r="G32" s="188">
        <f t="shared" si="0"/>
        <v>0</v>
      </c>
      <c r="H32" s="187"/>
      <c r="I32" s="188">
        <f t="shared" si="1"/>
        <v>0</v>
      </c>
      <c r="J32" s="187"/>
      <c r="K32" s="188">
        <f t="shared" si="2"/>
        <v>0</v>
      </c>
      <c r="L32" s="188">
        <v>21</v>
      </c>
      <c r="M32" s="188">
        <f t="shared" si="3"/>
        <v>0</v>
      </c>
      <c r="N32" s="186">
        <v>0</v>
      </c>
      <c r="O32" s="186">
        <f t="shared" si="4"/>
        <v>0</v>
      </c>
      <c r="P32" s="186">
        <v>0</v>
      </c>
      <c r="Q32" s="186">
        <f t="shared" si="5"/>
        <v>0</v>
      </c>
      <c r="R32" s="188"/>
      <c r="S32" s="188" t="s">
        <v>191</v>
      </c>
      <c r="T32" s="189" t="s">
        <v>184</v>
      </c>
      <c r="U32" s="157">
        <v>0</v>
      </c>
      <c r="V32" s="157">
        <f t="shared" si="6"/>
        <v>0</v>
      </c>
      <c r="W32" s="157"/>
      <c r="X32" s="157" t="s">
        <v>211</v>
      </c>
      <c r="Y32" s="157" t="s">
        <v>186</v>
      </c>
      <c r="Z32" s="147"/>
      <c r="AA32" s="147"/>
      <c r="AB32" s="147"/>
      <c r="AC32" s="147"/>
      <c r="AD32" s="147"/>
      <c r="AE32" s="147"/>
      <c r="AF32" s="147"/>
      <c r="AG32" s="147" t="s">
        <v>988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83">
        <v>25</v>
      </c>
      <c r="B33" s="184" t="s">
        <v>1037</v>
      </c>
      <c r="C33" s="191" t="s">
        <v>1038</v>
      </c>
      <c r="D33" s="185" t="s">
        <v>1030</v>
      </c>
      <c r="E33" s="186">
        <v>6</v>
      </c>
      <c r="F33" s="187"/>
      <c r="G33" s="188">
        <f t="shared" si="0"/>
        <v>0</v>
      </c>
      <c r="H33" s="187"/>
      <c r="I33" s="188">
        <f t="shared" si="1"/>
        <v>0</v>
      </c>
      <c r="J33" s="187"/>
      <c r="K33" s="188">
        <f t="shared" si="2"/>
        <v>0</v>
      </c>
      <c r="L33" s="188">
        <v>21</v>
      </c>
      <c r="M33" s="188">
        <f t="shared" si="3"/>
        <v>0</v>
      </c>
      <c r="N33" s="186">
        <v>0</v>
      </c>
      <c r="O33" s="186">
        <f t="shared" si="4"/>
        <v>0</v>
      </c>
      <c r="P33" s="186">
        <v>0</v>
      </c>
      <c r="Q33" s="186">
        <f t="shared" si="5"/>
        <v>0</v>
      </c>
      <c r="R33" s="188"/>
      <c r="S33" s="188" t="s">
        <v>191</v>
      </c>
      <c r="T33" s="189" t="s">
        <v>184</v>
      </c>
      <c r="U33" s="157">
        <v>0</v>
      </c>
      <c r="V33" s="157">
        <f t="shared" si="6"/>
        <v>0</v>
      </c>
      <c r="W33" s="157"/>
      <c r="X33" s="157" t="s">
        <v>211</v>
      </c>
      <c r="Y33" s="157" t="s">
        <v>186</v>
      </c>
      <c r="Z33" s="147"/>
      <c r="AA33" s="147"/>
      <c r="AB33" s="147"/>
      <c r="AC33" s="147"/>
      <c r="AD33" s="147"/>
      <c r="AE33" s="147"/>
      <c r="AF33" s="147"/>
      <c r="AG33" s="147" t="s">
        <v>988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83">
        <v>26</v>
      </c>
      <c r="B34" s="184" t="s">
        <v>1039</v>
      </c>
      <c r="C34" s="191" t="s">
        <v>1040</v>
      </c>
      <c r="D34" s="185" t="s">
        <v>1030</v>
      </c>
      <c r="E34" s="186">
        <v>8</v>
      </c>
      <c r="F34" s="187"/>
      <c r="G34" s="188">
        <f t="shared" si="0"/>
        <v>0</v>
      </c>
      <c r="H34" s="187"/>
      <c r="I34" s="188">
        <f t="shared" si="1"/>
        <v>0</v>
      </c>
      <c r="J34" s="187"/>
      <c r="K34" s="188">
        <f t="shared" si="2"/>
        <v>0</v>
      </c>
      <c r="L34" s="188">
        <v>21</v>
      </c>
      <c r="M34" s="188">
        <f t="shared" si="3"/>
        <v>0</v>
      </c>
      <c r="N34" s="186">
        <v>0</v>
      </c>
      <c r="O34" s="186">
        <f t="shared" si="4"/>
        <v>0</v>
      </c>
      <c r="P34" s="186">
        <v>0</v>
      </c>
      <c r="Q34" s="186">
        <f t="shared" si="5"/>
        <v>0</v>
      </c>
      <c r="R34" s="188"/>
      <c r="S34" s="188" t="s">
        <v>191</v>
      </c>
      <c r="T34" s="189" t="s">
        <v>184</v>
      </c>
      <c r="U34" s="157">
        <v>0</v>
      </c>
      <c r="V34" s="157">
        <f t="shared" si="6"/>
        <v>0</v>
      </c>
      <c r="W34" s="157"/>
      <c r="X34" s="157" t="s">
        <v>211</v>
      </c>
      <c r="Y34" s="157" t="s">
        <v>186</v>
      </c>
      <c r="Z34" s="147"/>
      <c r="AA34" s="147"/>
      <c r="AB34" s="147"/>
      <c r="AC34" s="147"/>
      <c r="AD34" s="147"/>
      <c r="AE34" s="147"/>
      <c r="AF34" s="147"/>
      <c r="AG34" s="147" t="s">
        <v>988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83">
        <v>27</v>
      </c>
      <c r="B35" s="184" t="s">
        <v>1041</v>
      </c>
      <c r="C35" s="191" t="s">
        <v>1042</v>
      </c>
      <c r="D35" s="185" t="s">
        <v>1030</v>
      </c>
      <c r="E35" s="186">
        <v>60</v>
      </c>
      <c r="F35" s="187"/>
      <c r="G35" s="188">
        <f t="shared" si="0"/>
        <v>0</v>
      </c>
      <c r="H35" s="187"/>
      <c r="I35" s="188">
        <f t="shared" si="1"/>
        <v>0</v>
      </c>
      <c r="J35" s="187"/>
      <c r="K35" s="188">
        <f t="shared" si="2"/>
        <v>0</v>
      </c>
      <c r="L35" s="188">
        <v>21</v>
      </c>
      <c r="M35" s="188">
        <f t="shared" si="3"/>
        <v>0</v>
      </c>
      <c r="N35" s="186">
        <v>0</v>
      </c>
      <c r="O35" s="186">
        <f t="shared" si="4"/>
        <v>0</v>
      </c>
      <c r="P35" s="186">
        <v>0</v>
      </c>
      <c r="Q35" s="186">
        <f t="shared" si="5"/>
        <v>0</v>
      </c>
      <c r="R35" s="188"/>
      <c r="S35" s="188" t="s">
        <v>191</v>
      </c>
      <c r="T35" s="189" t="s">
        <v>184</v>
      </c>
      <c r="U35" s="157">
        <v>0</v>
      </c>
      <c r="V35" s="157">
        <f t="shared" si="6"/>
        <v>0</v>
      </c>
      <c r="W35" s="157"/>
      <c r="X35" s="157" t="s">
        <v>211</v>
      </c>
      <c r="Y35" s="157" t="s">
        <v>186</v>
      </c>
      <c r="Z35" s="147"/>
      <c r="AA35" s="147"/>
      <c r="AB35" s="147"/>
      <c r="AC35" s="147"/>
      <c r="AD35" s="147"/>
      <c r="AE35" s="147"/>
      <c r="AF35" s="147"/>
      <c r="AG35" s="147" t="s">
        <v>988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83">
        <v>28</v>
      </c>
      <c r="B36" s="184" t="s">
        <v>1043</v>
      </c>
      <c r="C36" s="191" t="s">
        <v>1044</v>
      </c>
      <c r="D36" s="185" t="s">
        <v>1030</v>
      </c>
      <c r="E36" s="186">
        <v>5</v>
      </c>
      <c r="F36" s="187"/>
      <c r="G36" s="188">
        <f t="shared" si="0"/>
        <v>0</v>
      </c>
      <c r="H36" s="187"/>
      <c r="I36" s="188">
        <f t="shared" si="1"/>
        <v>0</v>
      </c>
      <c r="J36" s="187"/>
      <c r="K36" s="188">
        <f t="shared" si="2"/>
        <v>0</v>
      </c>
      <c r="L36" s="188">
        <v>21</v>
      </c>
      <c r="M36" s="188">
        <f t="shared" si="3"/>
        <v>0</v>
      </c>
      <c r="N36" s="186">
        <v>0</v>
      </c>
      <c r="O36" s="186">
        <f t="shared" si="4"/>
        <v>0</v>
      </c>
      <c r="P36" s="186">
        <v>0</v>
      </c>
      <c r="Q36" s="186">
        <f t="shared" si="5"/>
        <v>0</v>
      </c>
      <c r="R36" s="188"/>
      <c r="S36" s="188" t="s">
        <v>191</v>
      </c>
      <c r="T36" s="189" t="s">
        <v>184</v>
      </c>
      <c r="U36" s="157">
        <v>0</v>
      </c>
      <c r="V36" s="157">
        <f t="shared" si="6"/>
        <v>0</v>
      </c>
      <c r="W36" s="157"/>
      <c r="X36" s="157" t="s">
        <v>211</v>
      </c>
      <c r="Y36" s="157" t="s">
        <v>186</v>
      </c>
      <c r="Z36" s="147"/>
      <c r="AA36" s="147"/>
      <c r="AB36" s="147"/>
      <c r="AC36" s="147"/>
      <c r="AD36" s="147"/>
      <c r="AE36" s="147"/>
      <c r="AF36" s="147"/>
      <c r="AG36" s="147" t="s">
        <v>988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83">
        <v>29</v>
      </c>
      <c r="B37" s="184" t="s">
        <v>1045</v>
      </c>
      <c r="C37" s="191" t="s">
        <v>1046</v>
      </c>
      <c r="D37" s="185" t="s">
        <v>1030</v>
      </c>
      <c r="E37" s="186">
        <v>10</v>
      </c>
      <c r="F37" s="187"/>
      <c r="G37" s="188">
        <f t="shared" si="0"/>
        <v>0</v>
      </c>
      <c r="H37" s="187"/>
      <c r="I37" s="188">
        <f t="shared" si="1"/>
        <v>0</v>
      </c>
      <c r="J37" s="187"/>
      <c r="K37" s="188">
        <f t="shared" si="2"/>
        <v>0</v>
      </c>
      <c r="L37" s="188">
        <v>21</v>
      </c>
      <c r="M37" s="188">
        <f t="shared" si="3"/>
        <v>0</v>
      </c>
      <c r="N37" s="186">
        <v>0</v>
      </c>
      <c r="O37" s="186">
        <f t="shared" si="4"/>
        <v>0</v>
      </c>
      <c r="P37" s="186">
        <v>0</v>
      </c>
      <c r="Q37" s="186">
        <f t="shared" si="5"/>
        <v>0</v>
      </c>
      <c r="R37" s="188"/>
      <c r="S37" s="188" t="s">
        <v>191</v>
      </c>
      <c r="T37" s="189" t="s">
        <v>184</v>
      </c>
      <c r="U37" s="157">
        <v>0</v>
      </c>
      <c r="V37" s="157">
        <f t="shared" si="6"/>
        <v>0</v>
      </c>
      <c r="W37" s="157"/>
      <c r="X37" s="157" t="s">
        <v>211</v>
      </c>
      <c r="Y37" s="157" t="s">
        <v>186</v>
      </c>
      <c r="Z37" s="147"/>
      <c r="AA37" s="147"/>
      <c r="AB37" s="147"/>
      <c r="AC37" s="147"/>
      <c r="AD37" s="147"/>
      <c r="AE37" s="147"/>
      <c r="AF37" s="147"/>
      <c r="AG37" s="147" t="s">
        <v>988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83">
        <v>30</v>
      </c>
      <c r="B38" s="184" t="s">
        <v>1047</v>
      </c>
      <c r="C38" s="191" t="s">
        <v>1048</v>
      </c>
      <c r="D38" s="185" t="s">
        <v>1030</v>
      </c>
      <c r="E38" s="186">
        <v>40</v>
      </c>
      <c r="F38" s="187"/>
      <c r="G38" s="188">
        <f t="shared" si="0"/>
        <v>0</v>
      </c>
      <c r="H38" s="187"/>
      <c r="I38" s="188">
        <f t="shared" si="1"/>
        <v>0</v>
      </c>
      <c r="J38" s="187"/>
      <c r="K38" s="188">
        <f t="shared" si="2"/>
        <v>0</v>
      </c>
      <c r="L38" s="188">
        <v>21</v>
      </c>
      <c r="M38" s="188">
        <f t="shared" si="3"/>
        <v>0</v>
      </c>
      <c r="N38" s="186">
        <v>0</v>
      </c>
      <c r="O38" s="186">
        <f t="shared" si="4"/>
        <v>0</v>
      </c>
      <c r="P38" s="186">
        <v>0</v>
      </c>
      <c r="Q38" s="186">
        <f t="shared" si="5"/>
        <v>0</v>
      </c>
      <c r="R38" s="188"/>
      <c r="S38" s="188" t="s">
        <v>191</v>
      </c>
      <c r="T38" s="189" t="s">
        <v>184</v>
      </c>
      <c r="U38" s="157">
        <v>0</v>
      </c>
      <c r="V38" s="157">
        <f t="shared" si="6"/>
        <v>0</v>
      </c>
      <c r="W38" s="157"/>
      <c r="X38" s="157" t="s">
        <v>211</v>
      </c>
      <c r="Y38" s="157" t="s">
        <v>186</v>
      </c>
      <c r="Z38" s="147"/>
      <c r="AA38" s="147"/>
      <c r="AB38" s="147"/>
      <c r="AC38" s="147"/>
      <c r="AD38" s="147"/>
      <c r="AE38" s="147"/>
      <c r="AF38" s="147"/>
      <c r="AG38" s="147" t="s">
        <v>988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83">
        <v>31</v>
      </c>
      <c r="B39" s="184" t="s">
        <v>1049</v>
      </c>
      <c r="C39" s="191" t="s">
        <v>1050</v>
      </c>
      <c r="D39" s="185" t="s">
        <v>1030</v>
      </c>
      <c r="E39" s="186">
        <v>5</v>
      </c>
      <c r="F39" s="187"/>
      <c r="G39" s="188">
        <f t="shared" si="0"/>
        <v>0</v>
      </c>
      <c r="H39" s="187"/>
      <c r="I39" s="188">
        <f t="shared" si="1"/>
        <v>0</v>
      </c>
      <c r="J39" s="187"/>
      <c r="K39" s="188">
        <f t="shared" si="2"/>
        <v>0</v>
      </c>
      <c r="L39" s="188">
        <v>21</v>
      </c>
      <c r="M39" s="188">
        <f t="shared" si="3"/>
        <v>0</v>
      </c>
      <c r="N39" s="186">
        <v>0</v>
      </c>
      <c r="O39" s="186">
        <f t="shared" si="4"/>
        <v>0</v>
      </c>
      <c r="P39" s="186">
        <v>0</v>
      </c>
      <c r="Q39" s="186">
        <f t="shared" si="5"/>
        <v>0</v>
      </c>
      <c r="R39" s="188"/>
      <c r="S39" s="188" t="s">
        <v>191</v>
      </c>
      <c r="T39" s="189" t="s">
        <v>184</v>
      </c>
      <c r="U39" s="157">
        <v>0</v>
      </c>
      <c r="V39" s="157">
        <f t="shared" si="6"/>
        <v>0</v>
      </c>
      <c r="W39" s="157"/>
      <c r="X39" s="157" t="s">
        <v>211</v>
      </c>
      <c r="Y39" s="157" t="s">
        <v>186</v>
      </c>
      <c r="Z39" s="147"/>
      <c r="AA39" s="147"/>
      <c r="AB39" s="147"/>
      <c r="AC39" s="147"/>
      <c r="AD39" s="147"/>
      <c r="AE39" s="147"/>
      <c r="AF39" s="147"/>
      <c r="AG39" s="147" t="s">
        <v>988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59" t="s">
        <v>178</v>
      </c>
      <c r="B40" s="160" t="s">
        <v>137</v>
      </c>
      <c r="C40" s="174" t="s">
        <v>138</v>
      </c>
      <c r="D40" s="161"/>
      <c r="E40" s="162"/>
      <c r="F40" s="163"/>
      <c r="G40" s="163">
        <f>SUMIF(AG41:AG43,"&lt;&gt;NOR",G41:G43)</f>
        <v>0</v>
      </c>
      <c r="H40" s="163"/>
      <c r="I40" s="163">
        <f>SUM(I41:I43)</f>
        <v>0</v>
      </c>
      <c r="J40" s="163"/>
      <c r="K40" s="163">
        <f>SUM(K41:K43)</f>
        <v>0</v>
      </c>
      <c r="L40" s="163"/>
      <c r="M40" s="163">
        <f>SUM(M41:M43)</f>
        <v>0</v>
      </c>
      <c r="N40" s="162"/>
      <c r="O40" s="162">
        <f>SUM(O41:O43)</f>
        <v>0</v>
      </c>
      <c r="P40" s="162"/>
      <c r="Q40" s="162">
        <f>SUM(Q41:Q43)</f>
        <v>0</v>
      </c>
      <c r="R40" s="163"/>
      <c r="S40" s="163"/>
      <c r="T40" s="164"/>
      <c r="U40" s="158"/>
      <c r="V40" s="158">
        <f>SUM(V41:V43)</f>
        <v>0</v>
      </c>
      <c r="W40" s="158"/>
      <c r="X40" s="158"/>
      <c r="Y40" s="158"/>
      <c r="AG40" t="s">
        <v>179</v>
      </c>
    </row>
    <row r="41" spans="1:60" ht="22.5" outlineLevel="1" x14ac:dyDescent="0.2">
      <c r="A41" s="183">
        <v>32</v>
      </c>
      <c r="B41" s="184" t="s">
        <v>1051</v>
      </c>
      <c r="C41" s="191" t="s">
        <v>1052</v>
      </c>
      <c r="D41" s="185" t="s">
        <v>993</v>
      </c>
      <c r="E41" s="186">
        <v>2</v>
      </c>
      <c r="F41" s="187"/>
      <c r="G41" s="188">
        <f>ROUND(E41*F41,2)</f>
        <v>0</v>
      </c>
      <c r="H41" s="187"/>
      <c r="I41" s="188">
        <f>ROUND(E41*H41,2)</f>
        <v>0</v>
      </c>
      <c r="J41" s="187"/>
      <c r="K41" s="188">
        <f>ROUND(E41*J41,2)</f>
        <v>0</v>
      </c>
      <c r="L41" s="188">
        <v>21</v>
      </c>
      <c r="M41" s="188">
        <f>G41*(1+L41/100)</f>
        <v>0</v>
      </c>
      <c r="N41" s="186">
        <v>0</v>
      </c>
      <c r="O41" s="186">
        <f>ROUND(E41*N41,2)</f>
        <v>0</v>
      </c>
      <c r="P41" s="186">
        <v>0</v>
      </c>
      <c r="Q41" s="186">
        <f>ROUND(E41*P41,2)</f>
        <v>0</v>
      </c>
      <c r="R41" s="188"/>
      <c r="S41" s="188" t="s">
        <v>191</v>
      </c>
      <c r="T41" s="189" t="s">
        <v>184</v>
      </c>
      <c r="U41" s="157">
        <v>0</v>
      </c>
      <c r="V41" s="157">
        <f>ROUND(E41*U41,2)</f>
        <v>0</v>
      </c>
      <c r="W41" s="157"/>
      <c r="X41" s="157" t="s">
        <v>211</v>
      </c>
      <c r="Y41" s="157" t="s">
        <v>186</v>
      </c>
      <c r="Z41" s="147"/>
      <c r="AA41" s="147"/>
      <c r="AB41" s="147"/>
      <c r="AC41" s="147"/>
      <c r="AD41" s="147"/>
      <c r="AE41" s="147"/>
      <c r="AF41" s="147"/>
      <c r="AG41" s="147" t="s">
        <v>988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83">
        <v>33</v>
      </c>
      <c r="B42" s="184" t="s">
        <v>1053</v>
      </c>
      <c r="C42" s="191" t="s">
        <v>1054</v>
      </c>
      <c r="D42" s="185" t="s">
        <v>993</v>
      </c>
      <c r="E42" s="186">
        <v>12</v>
      </c>
      <c r="F42" s="187"/>
      <c r="G42" s="188">
        <f>ROUND(E42*F42,2)</f>
        <v>0</v>
      </c>
      <c r="H42" s="187"/>
      <c r="I42" s="188">
        <f>ROUND(E42*H42,2)</f>
        <v>0</v>
      </c>
      <c r="J42" s="187"/>
      <c r="K42" s="188">
        <f>ROUND(E42*J42,2)</f>
        <v>0</v>
      </c>
      <c r="L42" s="188">
        <v>21</v>
      </c>
      <c r="M42" s="188">
        <f>G42*(1+L42/100)</f>
        <v>0</v>
      </c>
      <c r="N42" s="186">
        <v>0</v>
      </c>
      <c r="O42" s="186">
        <f>ROUND(E42*N42,2)</f>
        <v>0</v>
      </c>
      <c r="P42" s="186">
        <v>0</v>
      </c>
      <c r="Q42" s="186">
        <f>ROUND(E42*P42,2)</f>
        <v>0</v>
      </c>
      <c r="R42" s="188"/>
      <c r="S42" s="188" t="s">
        <v>191</v>
      </c>
      <c r="T42" s="189" t="s">
        <v>184</v>
      </c>
      <c r="U42" s="157">
        <v>0</v>
      </c>
      <c r="V42" s="157">
        <f>ROUND(E42*U42,2)</f>
        <v>0</v>
      </c>
      <c r="W42" s="157"/>
      <c r="X42" s="157" t="s">
        <v>211</v>
      </c>
      <c r="Y42" s="157" t="s">
        <v>186</v>
      </c>
      <c r="Z42" s="147"/>
      <c r="AA42" s="147"/>
      <c r="AB42" s="147"/>
      <c r="AC42" s="147"/>
      <c r="AD42" s="147"/>
      <c r="AE42" s="147"/>
      <c r="AF42" s="147"/>
      <c r="AG42" s="147" t="s">
        <v>988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83">
        <v>34</v>
      </c>
      <c r="B43" s="184" t="s">
        <v>1055</v>
      </c>
      <c r="C43" s="191" t="s">
        <v>1056</v>
      </c>
      <c r="D43" s="185" t="s">
        <v>993</v>
      </c>
      <c r="E43" s="186">
        <v>1</v>
      </c>
      <c r="F43" s="187"/>
      <c r="G43" s="188">
        <f>ROUND(E43*F43,2)</f>
        <v>0</v>
      </c>
      <c r="H43" s="187"/>
      <c r="I43" s="188">
        <f>ROUND(E43*H43,2)</f>
        <v>0</v>
      </c>
      <c r="J43" s="187"/>
      <c r="K43" s="188">
        <f>ROUND(E43*J43,2)</f>
        <v>0</v>
      </c>
      <c r="L43" s="188">
        <v>21</v>
      </c>
      <c r="M43" s="188">
        <f>G43*(1+L43/100)</f>
        <v>0</v>
      </c>
      <c r="N43" s="186">
        <v>0</v>
      </c>
      <c r="O43" s="186">
        <f>ROUND(E43*N43,2)</f>
        <v>0</v>
      </c>
      <c r="P43" s="186">
        <v>0</v>
      </c>
      <c r="Q43" s="186">
        <f>ROUND(E43*P43,2)</f>
        <v>0</v>
      </c>
      <c r="R43" s="188"/>
      <c r="S43" s="188" t="s">
        <v>191</v>
      </c>
      <c r="T43" s="189" t="s">
        <v>184</v>
      </c>
      <c r="U43" s="157">
        <v>0</v>
      </c>
      <c r="V43" s="157">
        <f>ROUND(E43*U43,2)</f>
        <v>0</v>
      </c>
      <c r="W43" s="157"/>
      <c r="X43" s="157" t="s">
        <v>211</v>
      </c>
      <c r="Y43" s="157" t="s">
        <v>186</v>
      </c>
      <c r="Z43" s="147"/>
      <c r="AA43" s="147"/>
      <c r="AB43" s="147"/>
      <c r="AC43" s="147"/>
      <c r="AD43" s="147"/>
      <c r="AE43" s="147"/>
      <c r="AF43" s="147"/>
      <c r="AG43" s="147" t="s">
        <v>988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x14ac:dyDescent="0.2">
      <c r="A44" s="159" t="s">
        <v>178</v>
      </c>
      <c r="B44" s="160" t="s">
        <v>139</v>
      </c>
      <c r="C44" s="174" t="s">
        <v>140</v>
      </c>
      <c r="D44" s="161"/>
      <c r="E44" s="162"/>
      <c r="F44" s="163"/>
      <c r="G44" s="163">
        <f>SUMIF(AG45:AG78,"&lt;&gt;NOR",G45:G78)</f>
        <v>0</v>
      </c>
      <c r="H44" s="163"/>
      <c r="I44" s="163">
        <f>SUM(I45:I78)</f>
        <v>0</v>
      </c>
      <c r="J44" s="163"/>
      <c r="K44" s="163">
        <f>SUM(K45:K78)</f>
        <v>0</v>
      </c>
      <c r="L44" s="163"/>
      <c r="M44" s="163">
        <f>SUM(M45:M78)</f>
        <v>0</v>
      </c>
      <c r="N44" s="162"/>
      <c r="O44" s="162">
        <f>SUM(O45:O78)</f>
        <v>0</v>
      </c>
      <c r="P44" s="162"/>
      <c r="Q44" s="162">
        <f>SUM(Q45:Q78)</f>
        <v>0</v>
      </c>
      <c r="R44" s="163"/>
      <c r="S44" s="163"/>
      <c r="T44" s="164"/>
      <c r="U44" s="158"/>
      <c r="V44" s="158">
        <f>SUM(V45:V78)</f>
        <v>0</v>
      </c>
      <c r="W44" s="158"/>
      <c r="X44" s="158"/>
      <c r="Y44" s="158"/>
      <c r="AG44" t="s">
        <v>179</v>
      </c>
    </row>
    <row r="45" spans="1:60" outlineLevel="1" x14ac:dyDescent="0.2">
      <c r="A45" s="183">
        <v>35</v>
      </c>
      <c r="B45" s="184" t="s">
        <v>1057</v>
      </c>
      <c r="C45" s="191" t="s">
        <v>1058</v>
      </c>
      <c r="D45" s="185" t="s">
        <v>345</v>
      </c>
      <c r="E45" s="186">
        <v>400</v>
      </c>
      <c r="F45" s="187"/>
      <c r="G45" s="188">
        <f t="shared" ref="G45:G78" si="7">ROUND(E45*F45,2)</f>
        <v>0</v>
      </c>
      <c r="H45" s="187"/>
      <c r="I45" s="188">
        <f t="shared" ref="I45:I78" si="8">ROUND(E45*H45,2)</f>
        <v>0</v>
      </c>
      <c r="J45" s="187"/>
      <c r="K45" s="188">
        <f t="shared" ref="K45:K78" si="9">ROUND(E45*J45,2)</f>
        <v>0</v>
      </c>
      <c r="L45" s="188">
        <v>21</v>
      </c>
      <c r="M45" s="188">
        <f t="shared" ref="M45:M78" si="10">G45*(1+L45/100)</f>
        <v>0</v>
      </c>
      <c r="N45" s="186">
        <v>0</v>
      </c>
      <c r="O45" s="186">
        <f t="shared" ref="O45:O78" si="11">ROUND(E45*N45,2)</f>
        <v>0</v>
      </c>
      <c r="P45" s="186">
        <v>0</v>
      </c>
      <c r="Q45" s="186">
        <f t="shared" ref="Q45:Q78" si="12">ROUND(E45*P45,2)</f>
        <v>0</v>
      </c>
      <c r="R45" s="188"/>
      <c r="S45" s="188" t="s">
        <v>191</v>
      </c>
      <c r="T45" s="189" t="s">
        <v>184</v>
      </c>
      <c r="U45" s="157">
        <v>0</v>
      </c>
      <c r="V45" s="157">
        <f t="shared" ref="V45:V78" si="13">ROUND(E45*U45,2)</f>
        <v>0</v>
      </c>
      <c r="W45" s="157"/>
      <c r="X45" s="157" t="s">
        <v>211</v>
      </c>
      <c r="Y45" s="157" t="s">
        <v>186</v>
      </c>
      <c r="Z45" s="147"/>
      <c r="AA45" s="147"/>
      <c r="AB45" s="147"/>
      <c r="AC45" s="147"/>
      <c r="AD45" s="147"/>
      <c r="AE45" s="147"/>
      <c r="AF45" s="147"/>
      <c r="AG45" s="147" t="s">
        <v>988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83">
        <v>36</v>
      </c>
      <c r="B46" s="184" t="s">
        <v>1059</v>
      </c>
      <c r="C46" s="191" t="s">
        <v>1060</v>
      </c>
      <c r="D46" s="185" t="s">
        <v>345</v>
      </c>
      <c r="E46" s="186">
        <v>30</v>
      </c>
      <c r="F46" s="187"/>
      <c r="G46" s="188">
        <f t="shared" si="7"/>
        <v>0</v>
      </c>
      <c r="H46" s="187"/>
      <c r="I46" s="188">
        <f t="shared" si="8"/>
        <v>0</v>
      </c>
      <c r="J46" s="187"/>
      <c r="K46" s="188">
        <f t="shared" si="9"/>
        <v>0</v>
      </c>
      <c r="L46" s="188">
        <v>21</v>
      </c>
      <c r="M46" s="188">
        <f t="shared" si="10"/>
        <v>0</v>
      </c>
      <c r="N46" s="186">
        <v>0</v>
      </c>
      <c r="O46" s="186">
        <f t="shared" si="11"/>
        <v>0</v>
      </c>
      <c r="P46" s="186">
        <v>0</v>
      </c>
      <c r="Q46" s="186">
        <f t="shared" si="12"/>
        <v>0</v>
      </c>
      <c r="R46" s="188"/>
      <c r="S46" s="188" t="s">
        <v>191</v>
      </c>
      <c r="T46" s="189" t="s">
        <v>184</v>
      </c>
      <c r="U46" s="157">
        <v>0</v>
      </c>
      <c r="V46" s="157">
        <f t="shared" si="13"/>
        <v>0</v>
      </c>
      <c r="W46" s="157"/>
      <c r="X46" s="157" t="s">
        <v>211</v>
      </c>
      <c r="Y46" s="157" t="s">
        <v>186</v>
      </c>
      <c r="Z46" s="147"/>
      <c r="AA46" s="147"/>
      <c r="AB46" s="147"/>
      <c r="AC46" s="147"/>
      <c r="AD46" s="147"/>
      <c r="AE46" s="147"/>
      <c r="AF46" s="147"/>
      <c r="AG46" s="147" t="s">
        <v>988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83">
        <v>37</v>
      </c>
      <c r="B47" s="184" t="s">
        <v>1061</v>
      </c>
      <c r="C47" s="191" t="s">
        <v>1062</v>
      </c>
      <c r="D47" s="185" t="s">
        <v>345</v>
      </c>
      <c r="E47" s="186">
        <v>6</v>
      </c>
      <c r="F47" s="187"/>
      <c r="G47" s="188">
        <f t="shared" si="7"/>
        <v>0</v>
      </c>
      <c r="H47" s="187"/>
      <c r="I47" s="188">
        <f t="shared" si="8"/>
        <v>0</v>
      </c>
      <c r="J47" s="187"/>
      <c r="K47" s="188">
        <f t="shared" si="9"/>
        <v>0</v>
      </c>
      <c r="L47" s="188">
        <v>21</v>
      </c>
      <c r="M47" s="188">
        <f t="shared" si="10"/>
        <v>0</v>
      </c>
      <c r="N47" s="186">
        <v>0</v>
      </c>
      <c r="O47" s="186">
        <f t="shared" si="11"/>
        <v>0</v>
      </c>
      <c r="P47" s="186">
        <v>0</v>
      </c>
      <c r="Q47" s="186">
        <f t="shared" si="12"/>
        <v>0</v>
      </c>
      <c r="R47" s="188"/>
      <c r="S47" s="188" t="s">
        <v>191</v>
      </c>
      <c r="T47" s="189" t="s">
        <v>184</v>
      </c>
      <c r="U47" s="157">
        <v>0</v>
      </c>
      <c r="V47" s="157">
        <f t="shared" si="13"/>
        <v>0</v>
      </c>
      <c r="W47" s="157"/>
      <c r="X47" s="157" t="s">
        <v>211</v>
      </c>
      <c r="Y47" s="157" t="s">
        <v>186</v>
      </c>
      <c r="Z47" s="147"/>
      <c r="AA47" s="147"/>
      <c r="AB47" s="147"/>
      <c r="AC47" s="147"/>
      <c r="AD47" s="147"/>
      <c r="AE47" s="147"/>
      <c r="AF47" s="147"/>
      <c r="AG47" s="147" t="s">
        <v>988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83">
        <v>38</v>
      </c>
      <c r="B48" s="184" t="s">
        <v>1063</v>
      </c>
      <c r="C48" s="191" t="s">
        <v>1064</v>
      </c>
      <c r="D48" s="185" t="s">
        <v>345</v>
      </c>
      <c r="E48" s="186">
        <v>8</v>
      </c>
      <c r="F48" s="187"/>
      <c r="G48" s="188">
        <f t="shared" si="7"/>
        <v>0</v>
      </c>
      <c r="H48" s="187"/>
      <c r="I48" s="188">
        <f t="shared" si="8"/>
        <v>0</v>
      </c>
      <c r="J48" s="187"/>
      <c r="K48" s="188">
        <f t="shared" si="9"/>
        <v>0</v>
      </c>
      <c r="L48" s="188">
        <v>21</v>
      </c>
      <c r="M48" s="188">
        <f t="shared" si="10"/>
        <v>0</v>
      </c>
      <c r="N48" s="186">
        <v>0</v>
      </c>
      <c r="O48" s="186">
        <f t="shared" si="11"/>
        <v>0</v>
      </c>
      <c r="P48" s="186">
        <v>0</v>
      </c>
      <c r="Q48" s="186">
        <f t="shared" si="12"/>
        <v>0</v>
      </c>
      <c r="R48" s="188"/>
      <c r="S48" s="188" t="s">
        <v>191</v>
      </c>
      <c r="T48" s="189" t="s">
        <v>184</v>
      </c>
      <c r="U48" s="157">
        <v>0</v>
      </c>
      <c r="V48" s="157">
        <f t="shared" si="13"/>
        <v>0</v>
      </c>
      <c r="W48" s="157"/>
      <c r="X48" s="157" t="s">
        <v>211</v>
      </c>
      <c r="Y48" s="157" t="s">
        <v>186</v>
      </c>
      <c r="Z48" s="147"/>
      <c r="AA48" s="147"/>
      <c r="AB48" s="147"/>
      <c r="AC48" s="147"/>
      <c r="AD48" s="147"/>
      <c r="AE48" s="147"/>
      <c r="AF48" s="147"/>
      <c r="AG48" s="147" t="s">
        <v>988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83">
        <v>39</v>
      </c>
      <c r="B49" s="184" t="s">
        <v>1065</v>
      </c>
      <c r="C49" s="191" t="s">
        <v>1066</v>
      </c>
      <c r="D49" s="185" t="s">
        <v>345</v>
      </c>
      <c r="E49" s="186">
        <v>2</v>
      </c>
      <c r="F49" s="187"/>
      <c r="G49" s="188">
        <f t="shared" si="7"/>
        <v>0</v>
      </c>
      <c r="H49" s="187"/>
      <c r="I49" s="188">
        <f t="shared" si="8"/>
        <v>0</v>
      </c>
      <c r="J49" s="187"/>
      <c r="K49" s="188">
        <f t="shared" si="9"/>
        <v>0</v>
      </c>
      <c r="L49" s="188">
        <v>21</v>
      </c>
      <c r="M49" s="188">
        <f t="shared" si="10"/>
        <v>0</v>
      </c>
      <c r="N49" s="186">
        <v>0</v>
      </c>
      <c r="O49" s="186">
        <f t="shared" si="11"/>
        <v>0</v>
      </c>
      <c r="P49" s="186">
        <v>0</v>
      </c>
      <c r="Q49" s="186">
        <f t="shared" si="12"/>
        <v>0</v>
      </c>
      <c r="R49" s="188"/>
      <c r="S49" s="188" t="s">
        <v>191</v>
      </c>
      <c r="T49" s="189" t="s">
        <v>184</v>
      </c>
      <c r="U49" s="157">
        <v>0</v>
      </c>
      <c r="V49" s="157">
        <f t="shared" si="13"/>
        <v>0</v>
      </c>
      <c r="W49" s="157"/>
      <c r="X49" s="157" t="s">
        <v>211</v>
      </c>
      <c r="Y49" s="157" t="s">
        <v>186</v>
      </c>
      <c r="Z49" s="147"/>
      <c r="AA49" s="147"/>
      <c r="AB49" s="147"/>
      <c r="AC49" s="147"/>
      <c r="AD49" s="147"/>
      <c r="AE49" s="147"/>
      <c r="AF49" s="147"/>
      <c r="AG49" s="147" t="s">
        <v>988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83">
        <v>40</v>
      </c>
      <c r="B50" s="184" t="s">
        <v>1067</v>
      </c>
      <c r="C50" s="191" t="s">
        <v>1068</v>
      </c>
      <c r="D50" s="185" t="s">
        <v>993</v>
      </c>
      <c r="E50" s="186">
        <v>120</v>
      </c>
      <c r="F50" s="187"/>
      <c r="G50" s="188">
        <f t="shared" si="7"/>
        <v>0</v>
      </c>
      <c r="H50" s="187"/>
      <c r="I50" s="188">
        <f t="shared" si="8"/>
        <v>0</v>
      </c>
      <c r="J50" s="187"/>
      <c r="K50" s="188">
        <f t="shared" si="9"/>
        <v>0</v>
      </c>
      <c r="L50" s="188">
        <v>21</v>
      </c>
      <c r="M50" s="188">
        <f t="shared" si="10"/>
        <v>0</v>
      </c>
      <c r="N50" s="186">
        <v>0</v>
      </c>
      <c r="O50" s="186">
        <f t="shared" si="11"/>
        <v>0</v>
      </c>
      <c r="P50" s="186">
        <v>0</v>
      </c>
      <c r="Q50" s="186">
        <f t="shared" si="12"/>
        <v>0</v>
      </c>
      <c r="R50" s="188"/>
      <c r="S50" s="188" t="s">
        <v>191</v>
      </c>
      <c r="T50" s="189" t="s">
        <v>184</v>
      </c>
      <c r="U50" s="157">
        <v>0</v>
      </c>
      <c r="V50" s="157">
        <f t="shared" si="13"/>
        <v>0</v>
      </c>
      <c r="W50" s="157"/>
      <c r="X50" s="157" t="s">
        <v>211</v>
      </c>
      <c r="Y50" s="157" t="s">
        <v>186</v>
      </c>
      <c r="Z50" s="147"/>
      <c r="AA50" s="147"/>
      <c r="AB50" s="147"/>
      <c r="AC50" s="147"/>
      <c r="AD50" s="147"/>
      <c r="AE50" s="147"/>
      <c r="AF50" s="147"/>
      <c r="AG50" s="147" t="s">
        <v>988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83">
        <v>41</v>
      </c>
      <c r="B51" s="184" t="s">
        <v>1069</v>
      </c>
      <c r="C51" s="191" t="s">
        <v>1070</v>
      </c>
      <c r="D51" s="185" t="s">
        <v>993</v>
      </c>
      <c r="E51" s="186">
        <v>10</v>
      </c>
      <c r="F51" s="187"/>
      <c r="G51" s="188">
        <f t="shared" si="7"/>
        <v>0</v>
      </c>
      <c r="H51" s="187"/>
      <c r="I51" s="188">
        <f t="shared" si="8"/>
        <v>0</v>
      </c>
      <c r="J51" s="187"/>
      <c r="K51" s="188">
        <f t="shared" si="9"/>
        <v>0</v>
      </c>
      <c r="L51" s="188">
        <v>21</v>
      </c>
      <c r="M51" s="188">
        <f t="shared" si="10"/>
        <v>0</v>
      </c>
      <c r="N51" s="186">
        <v>0</v>
      </c>
      <c r="O51" s="186">
        <f t="shared" si="11"/>
        <v>0</v>
      </c>
      <c r="P51" s="186">
        <v>0</v>
      </c>
      <c r="Q51" s="186">
        <f t="shared" si="12"/>
        <v>0</v>
      </c>
      <c r="R51" s="188"/>
      <c r="S51" s="188" t="s">
        <v>191</v>
      </c>
      <c r="T51" s="189" t="s">
        <v>184</v>
      </c>
      <c r="U51" s="157">
        <v>0</v>
      </c>
      <c r="V51" s="157">
        <f t="shared" si="13"/>
        <v>0</v>
      </c>
      <c r="W51" s="157"/>
      <c r="X51" s="157" t="s">
        <v>211</v>
      </c>
      <c r="Y51" s="157" t="s">
        <v>186</v>
      </c>
      <c r="Z51" s="147"/>
      <c r="AA51" s="147"/>
      <c r="AB51" s="147"/>
      <c r="AC51" s="147"/>
      <c r="AD51" s="147"/>
      <c r="AE51" s="147"/>
      <c r="AF51" s="147"/>
      <c r="AG51" s="147" t="s">
        <v>988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83">
        <v>42</v>
      </c>
      <c r="B52" s="184" t="s">
        <v>1071</v>
      </c>
      <c r="C52" s="191" t="s">
        <v>1072</v>
      </c>
      <c r="D52" s="185" t="s">
        <v>993</v>
      </c>
      <c r="E52" s="186">
        <v>70</v>
      </c>
      <c r="F52" s="187"/>
      <c r="G52" s="188">
        <f t="shared" si="7"/>
        <v>0</v>
      </c>
      <c r="H52" s="187"/>
      <c r="I52" s="188">
        <f t="shared" si="8"/>
        <v>0</v>
      </c>
      <c r="J52" s="187"/>
      <c r="K52" s="188">
        <f t="shared" si="9"/>
        <v>0</v>
      </c>
      <c r="L52" s="188">
        <v>21</v>
      </c>
      <c r="M52" s="188">
        <f t="shared" si="10"/>
        <v>0</v>
      </c>
      <c r="N52" s="186">
        <v>0</v>
      </c>
      <c r="O52" s="186">
        <f t="shared" si="11"/>
        <v>0</v>
      </c>
      <c r="P52" s="186">
        <v>0</v>
      </c>
      <c r="Q52" s="186">
        <f t="shared" si="12"/>
        <v>0</v>
      </c>
      <c r="R52" s="188"/>
      <c r="S52" s="188" t="s">
        <v>191</v>
      </c>
      <c r="T52" s="189" t="s">
        <v>184</v>
      </c>
      <c r="U52" s="157">
        <v>0</v>
      </c>
      <c r="V52" s="157">
        <f t="shared" si="13"/>
        <v>0</v>
      </c>
      <c r="W52" s="157"/>
      <c r="X52" s="157" t="s">
        <v>211</v>
      </c>
      <c r="Y52" s="157" t="s">
        <v>186</v>
      </c>
      <c r="Z52" s="147"/>
      <c r="AA52" s="147"/>
      <c r="AB52" s="147"/>
      <c r="AC52" s="147"/>
      <c r="AD52" s="147"/>
      <c r="AE52" s="147"/>
      <c r="AF52" s="147"/>
      <c r="AG52" s="147" t="s">
        <v>988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83">
        <v>43</v>
      </c>
      <c r="B53" s="184" t="s">
        <v>1073</v>
      </c>
      <c r="C53" s="191" t="s">
        <v>1074</v>
      </c>
      <c r="D53" s="185" t="s">
        <v>993</v>
      </c>
      <c r="E53" s="186">
        <v>650</v>
      </c>
      <c r="F53" s="187"/>
      <c r="G53" s="188">
        <f t="shared" si="7"/>
        <v>0</v>
      </c>
      <c r="H53" s="187"/>
      <c r="I53" s="188">
        <f t="shared" si="8"/>
        <v>0</v>
      </c>
      <c r="J53" s="187"/>
      <c r="K53" s="188">
        <f t="shared" si="9"/>
        <v>0</v>
      </c>
      <c r="L53" s="188">
        <v>21</v>
      </c>
      <c r="M53" s="188">
        <f t="shared" si="10"/>
        <v>0</v>
      </c>
      <c r="N53" s="186">
        <v>0</v>
      </c>
      <c r="O53" s="186">
        <f t="shared" si="11"/>
        <v>0</v>
      </c>
      <c r="P53" s="186">
        <v>0</v>
      </c>
      <c r="Q53" s="186">
        <f t="shared" si="12"/>
        <v>0</v>
      </c>
      <c r="R53" s="188"/>
      <c r="S53" s="188" t="s">
        <v>191</v>
      </c>
      <c r="T53" s="189" t="s">
        <v>184</v>
      </c>
      <c r="U53" s="157">
        <v>0</v>
      </c>
      <c r="V53" s="157">
        <f t="shared" si="13"/>
        <v>0</v>
      </c>
      <c r="W53" s="157"/>
      <c r="X53" s="157" t="s">
        <v>211</v>
      </c>
      <c r="Y53" s="157" t="s">
        <v>186</v>
      </c>
      <c r="Z53" s="147"/>
      <c r="AA53" s="147"/>
      <c r="AB53" s="147"/>
      <c r="AC53" s="147"/>
      <c r="AD53" s="147"/>
      <c r="AE53" s="147"/>
      <c r="AF53" s="147"/>
      <c r="AG53" s="147" t="s">
        <v>988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83">
        <v>44</v>
      </c>
      <c r="B54" s="184" t="s">
        <v>1075</v>
      </c>
      <c r="C54" s="191" t="s">
        <v>1076</v>
      </c>
      <c r="D54" s="185" t="s">
        <v>993</v>
      </c>
      <c r="E54" s="186">
        <v>40</v>
      </c>
      <c r="F54" s="187"/>
      <c r="G54" s="188">
        <f t="shared" si="7"/>
        <v>0</v>
      </c>
      <c r="H54" s="187"/>
      <c r="I54" s="188">
        <f t="shared" si="8"/>
        <v>0</v>
      </c>
      <c r="J54" s="187"/>
      <c r="K54" s="188">
        <f t="shared" si="9"/>
        <v>0</v>
      </c>
      <c r="L54" s="188">
        <v>21</v>
      </c>
      <c r="M54" s="188">
        <f t="shared" si="10"/>
        <v>0</v>
      </c>
      <c r="N54" s="186">
        <v>0</v>
      </c>
      <c r="O54" s="186">
        <f t="shared" si="11"/>
        <v>0</v>
      </c>
      <c r="P54" s="186">
        <v>0</v>
      </c>
      <c r="Q54" s="186">
        <f t="shared" si="12"/>
        <v>0</v>
      </c>
      <c r="R54" s="188"/>
      <c r="S54" s="188" t="s">
        <v>191</v>
      </c>
      <c r="T54" s="189" t="s">
        <v>184</v>
      </c>
      <c r="U54" s="157">
        <v>0</v>
      </c>
      <c r="V54" s="157">
        <f t="shared" si="13"/>
        <v>0</v>
      </c>
      <c r="W54" s="157"/>
      <c r="X54" s="157" t="s">
        <v>211</v>
      </c>
      <c r="Y54" s="157" t="s">
        <v>186</v>
      </c>
      <c r="Z54" s="147"/>
      <c r="AA54" s="147"/>
      <c r="AB54" s="147"/>
      <c r="AC54" s="147"/>
      <c r="AD54" s="147"/>
      <c r="AE54" s="147"/>
      <c r="AF54" s="147"/>
      <c r="AG54" s="147" t="s">
        <v>988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83">
        <v>45</v>
      </c>
      <c r="B55" s="184" t="s">
        <v>1077</v>
      </c>
      <c r="C55" s="191" t="s">
        <v>1078</v>
      </c>
      <c r="D55" s="185" t="s">
        <v>993</v>
      </c>
      <c r="E55" s="186">
        <v>80</v>
      </c>
      <c r="F55" s="187"/>
      <c r="G55" s="188">
        <f t="shared" si="7"/>
        <v>0</v>
      </c>
      <c r="H55" s="187"/>
      <c r="I55" s="188">
        <f t="shared" si="8"/>
        <v>0</v>
      </c>
      <c r="J55" s="187"/>
      <c r="K55" s="188">
        <f t="shared" si="9"/>
        <v>0</v>
      </c>
      <c r="L55" s="188">
        <v>21</v>
      </c>
      <c r="M55" s="188">
        <f t="shared" si="10"/>
        <v>0</v>
      </c>
      <c r="N55" s="186">
        <v>0</v>
      </c>
      <c r="O55" s="186">
        <f t="shared" si="11"/>
        <v>0</v>
      </c>
      <c r="P55" s="186">
        <v>0</v>
      </c>
      <c r="Q55" s="186">
        <f t="shared" si="12"/>
        <v>0</v>
      </c>
      <c r="R55" s="188"/>
      <c r="S55" s="188" t="s">
        <v>191</v>
      </c>
      <c r="T55" s="189" t="s">
        <v>184</v>
      </c>
      <c r="U55" s="157">
        <v>0</v>
      </c>
      <c r="V55" s="157">
        <f t="shared" si="13"/>
        <v>0</v>
      </c>
      <c r="W55" s="157"/>
      <c r="X55" s="157" t="s">
        <v>211</v>
      </c>
      <c r="Y55" s="157" t="s">
        <v>186</v>
      </c>
      <c r="Z55" s="147"/>
      <c r="AA55" s="147"/>
      <c r="AB55" s="147"/>
      <c r="AC55" s="147"/>
      <c r="AD55" s="147"/>
      <c r="AE55" s="147"/>
      <c r="AF55" s="147"/>
      <c r="AG55" s="147" t="s">
        <v>988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83">
        <v>46</v>
      </c>
      <c r="B56" s="184" t="s">
        <v>1079</v>
      </c>
      <c r="C56" s="191" t="s">
        <v>1080</v>
      </c>
      <c r="D56" s="185" t="s">
        <v>993</v>
      </c>
      <c r="E56" s="186">
        <v>15</v>
      </c>
      <c r="F56" s="187"/>
      <c r="G56" s="188">
        <f t="shared" si="7"/>
        <v>0</v>
      </c>
      <c r="H56" s="187"/>
      <c r="I56" s="188">
        <f t="shared" si="8"/>
        <v>0</v>
      </c>
      <c r="J56" s="187"/>
      <c r="K56" s="188">
        <f t="shared" si="9"/>
        <v>0</v>
      </c>
      <c r="L56" s="188">
        <v>21</v>
      </c>
      <c r="M56" s="188">
        <f t="shared" si="10"/>
        <v>0</v>
      </c>
      <c r="N56" s="186">
        <v>0</v>
      </c>
      <c r="O56" s="186">
        <f t="shared" si="11"/>
        <v>0</v>
      </c>
      <c r="P56" s="186">
        <v>0</v>
      </c>
      <c r="Q56" s="186">
        <f t="shared" si="12"/>
        <v>0</v>
      </c>
      <c r="R56" s="188"/>
      <c r="S56" s="188" t="s">
        <v>191</v>
      </c>
      <c r="T56" s="189" t="s">
        <v>184</v>
      </c>
      <c r="U56" s="157">
        <v>0</v>
      </c>
      <c r="V56" s="157">
        <f t="shared" si="13"/>
        <v>0</v>
      </c>
      <c r="W56" s="157"/>
      <c r="X56" s="157" t="s">
        <v>211</v>
      </c>
      <c r="Y56" s="157" t="s">
        <v>186</v>
      </c>
      <c r="Z56" s="147"/>
      <c r="AA56" s="147"/>
      <c r="AB56" s="147"/>
      <c r="AC56" s="147"/>
      <c r="AD56" s="147"/>
      <c r="AE56" s="147"/>
      <c r="AF56" s="147"/>
      <c r="AG56" s="147" t="s">
        <v>988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83">
        <v>47</v>
      </c>
      <c r="B57" s="184" t="s">
        <v>1081</v>
      </c>
      <c r="C57" s="191" t="s">
        <v>1082</v>
      </c>
      <c r="D57" s="185" t="s">
        <v>993</v>
      </c>
      <c r="E57" s="186">
        <v>12</v>
      </c>
      <c r="F57" s="187"/>
      <c r="G57" s="188">
        <f t="shared" si="7"/>
        <v>0</v>
      </c>
      <c r="H57" s="187"/>
      <c r="I57" s="188">
        <f t="shared" si="8"/>
        <v>0</v>
      </c>
      <c r="J57" s="187"/>
      <c r="K57" s="188">
        <f t="shared" si="9"/>
        <v>0</v>
      </c>
      <c r="L57" s="188">
        <v>21</v>
      </c>
      <c r="M57" s="188">
        <f t="shared" si="10"/>
        <v>0</v>
      </c>
      <c r="N57" s="186">
        <v>0</v>
      </c>
      <c r="O57" s="186">
        <f t="shared" si="11"/>
        <v>0</v>
      </c>
      <c r="P57" s="186">
        <v>0</v>
      </c>
      <c r="Q57" s="186">
        <f t="shared" si="12"/>
        <v>0</v>
      </c>
      <c r="R57" s="188"/>
      <c r="S57" s="188" t="s">
        <v>191</v>
      </c>
      <c r="T57" s="189" t="s">
        <v>184</v>
      </c>
      <c r="U57" s="157">
        <v>0</v>
      </c>
      <c r="V57" s="157">
        <f t="shared" si="13"/>
        <v>0</v>
      </c>
      <c r="W57" s="157"/>
      <c r="X57" s="157" t="s">
        <v>211</v>
      </c>
      <c r="Y57" s="157" t="s">
        <v>186</v>
      </c>
      <c r="Z57" s="147"/>
      <c r="AA57" s="147"/>
      <c r="AB57" s="147"/>
      <c r="AC57" s="147"/>
      <c r="AD57" s="147"/>
      <c r="AE57" s="147"/>
      <c r="AF57" s="147"/>
      <c r="AG57" s="147" t="s">
        <v>988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83">
        <v>48</v>
      </c>
      <c r="B58" s="184" t="s">
        <v>1083</v>
      </c>
      <c r="C58" s="191" t="s">
        <v>1084</v>
      </c>
      <c r="D58" s="185" t="s">
        <v>993</v>
      </c>
      <c r="E58" s="186">
        <v>6</v>
      </c>
      <c r="F58" s="187"/>
      <c r="G58" s="188">
        <f t="shared" si="7"/>
        <v>0</v>
      </c>
      <c r="H58" s="187"/>
      <c r="I58" s="188">
        <f t="shared" si="8"/>
        <v>0</v>
      </c>
      <c r="J58" s="187"/>
      <c r="K58" s="188">
        <f t="shared" si="9"/>
        <v>0</v>
      </c>
      <c r="L58" s="188">
        <v>21</v>
      </c>
      <c r="M58" s="188">
        <f t="shared" si="10"/>
        <v>0</v>
      </c>
      <c r="N58" s="186">
        <v>0</v>
      </c>
      <c r="O58" s="186">
        <f t="shared" si="11"/>
        <v>0</v>
      </c>
      <c r="P58" s="186">
        <v>0</v>
      </c>
      <c r="Q58" s="186">
        <f t="shared" si="12"/>
        <v>0</v>
      </c>
      <c r="R58" s="188"/>
      <c r="S58" s="188" t="s">
        <v>191</v>
      </c>
      <c r="T58" s="189" t="s">
        <v>184</v>
      </c>
      <c r="U58" s="157">
        <v>0</v>
      </c>
      <c r="V58" s="157">
        <f t="shared" si="13"/>
        <v>0</v>
      </c>
      <c r="W58" s="157"/>
      <c r="X58" s="157" t="s">
        <v>211</v>
      </c>
      <c r="Y58" s="157" t="s">
        <v>186</v>
      </c>
      <c r="Z58" s="147"/>
      <c r="AA58" s="147"/>
      <c r="AB58" s="147"/>
      <c r="AC58" s="147"/>
      <c r="AD58" s="147"/>
      <c r="AE58" s="147"/>
      <c r="AF58" s="147"/>
      <c r="AG58" s="147" t="s">
        <v>988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83">
        <v>49</v>
      </c>
      <c r="B59" s="184" t="s">
        <v>1085</v>
      </c>
      <c r="C59" s="191" t="s">
        <v>1086</v>
      </c>
      <c r="D59" s="185" t="s">
        <v>993</v>
      </c>
      <c r="E59" s="186">
        <v>6</v>
      </c>
      <c r="F59" s="187"/>
      <c r="G59" s="188">
        <f t="shared" si="7"/>
        <v>0</v>
      </c>
      <c r="H59" s="187"/>
      <c r="I59" s="188">
        <f t="shared" si="8"/>
        <v>0</v>
      </c>
      <c r="J59" s="187"/>
      <c r="K59" s="188">
        <f t="shared" si="9"/>
        <v>0</v>
      </c>
      <c r="L59" s="188">
        <v>21</v>
      </c>
      <c r="M59" s="188">
        <f t="shared" si="10"/>
        <v>0</v>
      </c>
      <c r="N59" s="186">
        <v>0</v>
      </c>
      <c r="O59" s="186">
        <f t="shared" si="11"/>
        <v>0</v>
      </c>
      <c r="P59" s="186">
        <v>0</v>
      </c>
      <c r="Q59" s="186">
        <f t="shared" si="12"/>
        <v>0</v>
      </c>
      <c r="R59" s="188"/>
      <c r="S59" s="188" t="s">
        <v>191</v>
      </c>
      <c r="T59" s="189" t="s">
        <v>184</v>
      </c>
      <c r="U59" s="157">
        <v>0</v>
      </c>
      <c r="V59" s="157">
        <f t="shared" si="13"/>
        <v>0</v>
      </c>
      <c r="W59" s="157"/>
      <c r="X59" s="157" t="s">
        <v>211</v>
      </c>
      <c r="Y59" s="157" t="s">
        <v>186</v>
      </c>
      <c r="Z59" s="147"/>
      <c r="AA59" s="147"/>
      <c r="AB59" s="147"/>
      <c r="AC59" s="147"/>
      <c r="AD59" s="147"/>
      <c r="AE59" s="147"/>
      <c r="AF59" s="147"/>
      <c r="AG59" s="147" t="s">
        <v>988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83">
        <v>50</v>
      </c>
      <c r="B60" s="184" t="s">
        <v>1087</v>
      </c>
      <c r="C60" s="191" t="s">
        <v>1088</v>
      </c>
      <c r="D60" s="185" t="s">
        <v>993</v>
      </c>
      <c r="E60" s="186">
        <v>1</v>
      </c>
      <c r="F60" s="187"/>
      <c r="G60" s="188">
        <f t="shared" si="7"/>
        <v>0</v>
      </c>
      <c r="H60" s="187"/>
      <c r="I60" s="188">
        <f t="shared" si="8"/>
        <v>0</v>
      </c>
      <c r="J60" s="187"/>
      <c r="K60" s="188">
        <f t="shared" si="9"/>
        <v>0</v>
      </c>
      <c r="L60" s="188">
        <v>21</v>
      </c>
      <c r="M60" s="188">
        <f t="shared" si="10"/>
        <v>0</v>
      </c>
      <c r="N60" s="186">
        <v>0</v>
      </c>
      <c r="O60" s="186">
        <f t="shared" si="11"/>
        <v>0</v>
      </c>
      <c r="P60" s="186">
        <v>0</v>
      </c>
      <c r="Q60" s="186">
        <f t="shared" si="12"/>
        <v>0</v>
      </c>
      <c r="R60" s="188"/>
      <c r="S60" s="188" t="s">
        <v>191</v>
      </c>
      <c r="T60" s="189" t="s">
        <v>184</v>
      </c>
      <c r="U60" s="157">
        <v>0</v>
      </c>
      <c r="V60" s="157">
        <f t="shared" si="13"/>
        <v>0</v>
      </c>
      <c r="W60" s="157"/>
      <c r="X60" s="157" t="s">
        <v>211</v>
      </c>
      <c r="Y60" s="157" t="s">
        <v>186</v>
      </c>
      <c r="Z60" s="147"/>
      <c r="AA60" s="147"/>
      <c r="AB60" s="147"/>
      <c r="AC60" s="147"/>
      <c r="AD60" s="147"/>
      <c r="AE60" s="147"/>
      <c r="AF60" s="147"/>
      <c r="AG60" s="147" t="s">
        <v>988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83">
        <v>51</v>
      </c>
      <c r="B61" s="184" t="s">
        <v>1089</v>
      </c>
      <c r="C61" s="191" t="s">
        <v>1090</v>
      </c>
      <c r="D61" s="185" t="s">
        <v>993</v>
      </c>
      <c r="E61" s="186">
        <v>6</v>
      </c>
      <c r="F61" s="187"/>
      <c r="G61" s="188">
        <f t="shared" si="7"/>
        <v>0</v>
      </c>
      <c r="H61" s="187"/>
      <c r="I61" s="188">
        <f t="shared" si="8"/>
        <v>0</v>
      </c>
      <c r="J61" s="187"/>
      <c r="K61" s="188">
        <f t="shared" si="9"/>
        <v>0</v>
      </c>
      <c r="L61" s="188">
        <v>21</v>
      </c>
      <c r="M61" s="188">
        <f t="shared" si="10"/>
        <v>0</v>
      </c>
      <c r="N61" s="186">
        <v>0</v>
      </c>
      <c r="O61" s="186">
        <f t="shared" si="11"/>
        <v>0</v>
      </c>
      <c r="P61" s="186">
        <v>0</v>
      </c>
      <c r="Q61" s="186">
        <f t="shared" si="12"/>
        <v>0</v>
      </c>
      <c r="R61" s="188"/>
      <c r="S61" s="188" t="s">
        <v>191</v>
      </c>
      <c r="T61" s="189" t="s">
        <v>184</v>
      </c>
      <c r="U61" s="157">
        <v>0</v>
      </c>
      <c r="V61" s="157">
        <f t="shared" si="13"/>
        <v>0</v>
      </c>
      <c r="W61" s="157"/>
      <c r="X61" s="157" t="s">
        <v>211</v>
      </c>
      <c r="Y61" s="157" t="s">
        <v>186</v>
      </c>
      <c r="Z61" s="147"/>
      <c r="AA61" s="147"/>
      <c r="AB61" s="147"/>
      <c r="AC61" s="147"/>
      <c r="AD61" s="147"/>
      <c r="AE61" s="147"/>
      <c r="AF61" s="147"/>
      <c r="AG61" s="147" t="s">
        <v>988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83">
        <v>52</v>
      </c>
      <c r="B62" s="184" t="s">
        <v>1091</v>
      </c>
      <c r="C62" s="191" t="s">
        <v>1092</v>
      </c>
      <c r="D62" s="185" t="s">
        <v>993</v>
      </c>
      <c r="E62" s="186">
        <v>1</v>
      </c>
      <c r="F62" s="187"/>
      <c r="G62" s="188">
        <f t="shared" si="7"/>
        <v>0</v>
      </c>
      <c r="H62" s="187"/>
      <c r="I62" s="188">
        <f t="shared" si="8"/>
        <v>0</v>
      </c>
      <c r="J62" s="187"/>
      <c r="K62" s="188">
        <f t="shared" si="9"/>
        <v>0</v>
      </c>
      <c r="L62" s="188">
        <v>21</v>
      </c>
      <c r="M62" s="188">
        <f t="shared" si="10"/>
        <v>0</v>
      </c>
      <c r="N62" s="186">
        <v>0</v>
      </c>
      <c r="O62" s="186">
        <f t="shared" si="11"/>
        <v>0</v>
      </c>
      <c r="P62" s="186">
        <v>0</v>
      </c>
      <c r="Q62" s="186">
        <f t="shared" si="12"/>
        <v>0</v>
      </c>
      <c r="R62" s="188"/>
      <c r="S62" s="188" t="s">
        <v>191</v>
      </c>
      <c r="T62" s="189" t="s">
        <v>184</v>
      </c>
      <c r="U62" s="157">
        <v>0</v>
      </c>
      <c r="V62" s="157">
        <f t="shared" si="13"/>
        <v>0</v>
      </c>
      <c r="W62" s="157"/>
      <c r="X62" s="157" t="s">
        <v>211</v>
      </c>
      <c r="Y62" s="157" t="s">
        <v>186</v>
      </c>
      <c r="Z62" s="147"/>
      <c r="AA62" s="147"/>
      <c r="AB62" s="147"/>
      <c r="AC62" s="147"/>
      <c r="AD62" s="147"/>
      <c r="AE62" s="147"/>
      <c r="AF62" s="147"/>
      <c r="AG62" s="147" t="s">
        <v>988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83">
        <v>53</v>
      </c>
      <c r="B63" s="184" t="s">
        <v>1093</v>
      </c>
      <c r="C63" s="191" t="s">
        <v>1094</v>
      </c>
      <c r="D63" s="185" t="s">
        <v>993</v>
      </c>
      <c r="E63" s="186">
        <v>1</v>
      </c>
      <c r="F63" s="187"/>
      <c r="G63" s="188">
        <f t="shared" si="7"/>
        <v>0</v>
      </c>
      <c r="H63" s="187"/>
      <c r="I63" s="188">
        <f t="shared" si="8"/>
        <v>0</v>
      </c>
      <c r="J63" s="187"/>
      <c r="K63" s="188">
        <f t="shared" si="9"/>
        <v>0</v>
      </c>
      <c r="L63" s="188">
        <v>21</v>
      </c>
      <c r="M63" s="188">
        <f t="shared" si="10"/>
        <v>0</v>
      </c>
      <c r="N63" s="186">
        <v>0</v>
      </c>
      <c r="O63" s="186">
        <f t="shared" si="11"/>
        <v>0</v>
      </c>
      <c r="P63" s="186">
        <v>0</v>
      </c>
      <c r="Q63" s="186">
        <f t="shared" si="12"/>
        <v>0</v>
      </c>
      <c r="R63" s="188"/>
      <c r="S63" s="188" t="s">
        <v>191</v>
      </c>
      <c r="T63" s="189" t="s">
        <v>184</v>
      </c>
      <c r="U63" s="157">
        <v>0</v>
      </c>
      <c r="V63" s="157">
        <f t="shared" si="13"/>
        <v>0</v>
      </c>
      <c r="W63" s="157"/>
      <c r="X63" s="157" t="s">
        <v>211</v>
      </c>
      <c r="Y63" s="157" t="s">
        <v>186</v>
      </c>
      <c r="Z63" s="147"/>
      <c r="AA63" s="147"/>
      <c r="AB63" s="147"/>
      <c r="AC63" s="147"/>
      <c r="AD63" s="147"/>
      <c r="AE63" s="147"/>
      <c r="AF63" s="147"/>
      <c r="AG63" s="147" t="s">
        <v>988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83">
        <v>54</v>
      </c>
      <c r="B64" s="184" t="s">
        <v>1095</v>
      </c>
      <c r="C64" s="191" t="s">
        <v>1096</v>
      </c>
      <c r="D64" s="185" t="s">
        <v>993</v>
      </c>
      <c r="E64" s="186">
        <v>8</v>
      </c>
      <c r="F64" s="187"/>
      <c r="G64" s="188">
        <f t="shared" si="7"/>
        <v>0</v>
      </c>
      <c r="H64" s="187"/>
      <c r="I64" s="188">
        <f t="shared" si="8"/>
        <v>0</v>
      </c>
      <c r="J64" s="187"/>
      <c r="K64" s="188">
        <f t="shared" si="9"/>
        <v>0</v>
      </c>
      <c r="L64" s="188">
        <v>21</v>
      </c>
      <c r="M64" s="188">
        <f t="shared" si="10"/>
        <v>0</v>
      </c>
      <c r="N64" s="186">
        <v>0</v>
      </c>
      <c r="O64" s="186">
        <f t="shared" si="11"/>
        <v>0</v>
      </c>
      <c r="P64" s="186">
        <v>0</v>
      </c>
      <c r="Q64" s="186">
        <f t="shared" si="12"/>
        <v>0</v>
      </c>
      <c r="R64" s="188"/>
      <c r="S64" s="188" t="s">
        <v>191</v>
      </c>
      <c r="T64" s="189" t="s">
        <v>184</v>
      </c>
      <c r="U64" s="157">
        <v>0</v>
      </c>
      <c r="V64" s="157">
        <f t="shared" si="13"/>
        <v>0</v>
      </c>
      <c r="W64" s="157"/>
      <c r="X64" s="157" t="s">
        <v>211</v>
      </c>
      <c r="Y64" s="157" t="s">
        <v>186</v>
      </c>
      <c r="Z64" s="147"/>
      <c r="AA64" s="147"/>
      <c r="AB64" s="147"/>
      <c r="AC64" s="147"/>
      <c r="AD64" s="147"/>
      <c r="AE64" s="147"/>
      <c r="AF64" s="147"/>
      <c r="AG64" s="147" t="s">
        <v>988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83">
        <v>55</v>
      </c>
      <c r="B65" s="184" t="s">
        <v>1097</v>
      </c>
      <c r="C65" s="191" t="s">
        <v>1098</v>
      </c>
      <c r="D65" s="185" t="s">
        <v>993</v>
      </c>
      <c r="E65" s="186">
        <v>3</v>
      </c>
      <c r="F65" s="187"/>
      <c r="G65" s="188">
        <f t="shared" si="7"/>
        <v>0</v>
      </c>
      <c r="H65" s="187"/>
      <c r="I65" s="188">
        <f t="shared" si="8"/>
        <v>0</v>
      </c>
      <c r="J65" s="187"/>
      <c r="K65" s="188">
        <f t="shared" si="9"/>
        <v>0</v>
      </c>
      <c r="L65" s="188">
        <v>21</v>
      </c>
      <c r="M65" s="188">
        <f t="shared" si="10"/>
        <v>0</v>
      </c>
      <c r="N65" s="186">
        <v>0</v>
      </c>
      <c r="O65" s="186">
        <f t="shared" si="11"/>
        <v>0</v>
      </c>
      <c r="P65" s="186">
        <v>0</v>
      </c>
      <c r="Q65" s="186">
        <f t="shared" si="12"/>
        <v>0</v>
      </c>
      <c r="R65" s="188"/>
      <c r="S65" s="188" t="s">
        <v>191</v>
      </c>
      <c r="T65" s="189" t="s">
        <v>184</v>
      </c>
      <c r="U65" s="157">
        <v>0</v>
      </c>
      <c r="V65" s="157">
        <f t="shared" si="13"/>
        <v>0</v>
      </c>
      <c r="W65" s="157"/>
      <c r="X65" s="157" t="s">
        <v>211</v>
      </c>
      <c r="Y65" s="157" t="s">
        <v>186</v>
      </c>
      <c r="Z65" s="147"/>
      <c r="AA65" s="147"/>
      <c r="AB65" s="147"/>
      <c r="AC65" s="147"/>
      <c r="AD65" s="147"/>
      <c r="AE65" s="147"/>
      <c r="AF65" s="147"/>
      <c r="AG65" s="147" t="s">
        <v>988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83">
        <v>56</v>
      </c>
      <c r="B66" s="184" t="s">
        <v>1099</v>
      </c>
      <c r="C66" s="191" t="s">
        <v>1100</v>
      </c>
      <c r="D66" s="185" t="s">
        <v>993</v>
      </c>
      <c r="E66" s="186">
        <v>3</v>
      </c>
      <c r="F66" s="187"/>
      <c r="G66" s="188">
        <f t="shared" si="7"/>
        <v>0</v>
      </c>
      <c r="H66" s="187"/>
      <c r="I66" s="188">
        <f t="shared" si="8"/>
        <v>0</v>
      </c>
      <c r="J66" s="187"/>
      <c r="K66" s="188">
        <f t="shared" si="9"/>
        <v>0</v>
      </c>
      <c r="L66" s="188">
        <v>21</v>
      </c>
      <c r="M66" s="188">
        <f t="shared" si="10"/>
        <v>0</v>
      </c>
      <c r="N66" s="186">
        <v>0</v>
      </c>
      <c r="O66" s="186">
        <f t="shared" si="11"/>
        <v>0</v>
      </c>
      <c r="P66" s="186">
        <v>0</v>
      </c>
      <c r="Q66" s="186">
        <f t="shared" si="12"/>
        <v>0</v>
      </c>
      <c r="R66" s="188"/>
      <c r="S66" s="188" t="s">
        <v>191</v>
      </c>
      <c r="T66" s="189" t="s">
        <v>184</v>
      </c>
      <c r="U66" s="157">
        <v>0</v>
      </c>
      <c r="V66" s="157">
        <f t="shared" si="13"/>
        <v>0</v>
      </c>
      <c r="W66" s="157"/>
      <c r="X66" s="157" t="s">
        <v>211</v>
      </c>
      <c r="Y66" s="157" t="s">
        <v>186</v>
      </c>
      <c r="Z66" s="147"/>
      <c r="AA66" s="147"/>
      <c r="AB66" s="147"/>
      <c r="AC66" s="147"/>
      <c r="AD66" s="147"/>
      <c r="AE66" s="147"/>
      <c r="AF66" s="147"/>
      <c r="AG66" s="147" t="s">
        <v>988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83">
        <v>57</v>
      </c>
      <c r="B67" s="184" t="s">
        <v>1101</v>
      </c>
      <c r="C67" s="191" t="s">
        <v>1102</v>
      </c>
      <c r="D67" s="185" t="s">
        <v>993</v>
      </c>
      <c r="E67" s="186">
        <v>8</v>
      </c>
      <c r="F67" s="187"/>
      <c r="G67" s="188">
        <f t="shared" si="7"/>
        <v>0</v>
      </c>
      <c r="H67" s="187"/>
      <c r="I67" s="188">
        <f t="shared" si="8"/>
        <v>0</v>
      </c>
      <c r="J67" s="187"/>
      <c r="K67" s="188">
        <f t="shared" si="9"/>
        <v>0</v>
      </c>
      <c r="L67" s="188">
        <v>21</v>
      </c>
      <c r="M67" s="188">
        <f t="shared" si="10"/>
        <v>0</v>
      </c>
      <c r="N67" s="186">
        <v>0</v>
      </c>
      <c r="O67" s="186">
        <f t="shared" si="11"/>
        <v>0</v>
      </c>
      <c r="P67" s="186">
        <v>0</v>
      </c>
      <c r="Q67" s="186">
        <f t="shared" si="12"/>
        <v>0</v>
      </c>
      <c r="R67" s="188"/>
      <c r="S67" s="188" t="s">
        <v>191</v>
      </c>
      <c r="T67" s="189" t="s">
        <v>184</v>
      </c>
      <c r="U67" s="157">
        <v>0</v>
      </c>
      <c r="V67" s="157">
        <f t="shared" si="13"/>
        <v>0</v>
      </c>
      <c r="W67" s="157"/>
      <c r="X67" s="157" t="s">
        <v>211</v>
      </c>
      <c r="Y67" s="157" t="s">
        <v>186</v>
      </c>
      <c r="Z67" s="147"/>
      <c r="AA67" s="147"/>
      <c r="AB67" s="147"/>
      <c r="AC67" s="147"/>
      <c r="AD67" s="147"/>
      <c r="AE67" s="147"/>
      <c r="AF67" s="147"/>
      <c r="AG67" s="147" t="s">
        <v>988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83">
        <v>58</v>
      </c>
      <c r="B68" s="184" t="s">
        <v>1103</v>
      </c>
      <c r="C68" s="191" t="s">
        <v>1104</v>
      </c>
      <c r="D68" s="185" t="s">
        <v>993</v>
      </c>
      <c r="E68" s="186">
        <v>1</v>
      </c>
      <c r="F68" s="187"/>
      <c r="G68" s="188">
        <f t="shared" si="7"/>
        <v>0</v>
      </c>
      <c r="H68" s="187"/>
      <c r="I68" s="188">
        <f t="shared" si="8"/>
        <v>0</v>
      </c>
      <c r="J68" s="187"/>
      <c r="K68" s="188">
        <f t="shared" si="9"/>
        <v>0</v>
      </c>
      <c r="L68" s="188">
        <v>21</v>
      </c>
      <c r="M68" s="188">
        <f t="shared" si="10"/>
        <v>0</v>
      </c>
      <c r="N68" s="186">
        <v>0</v>
      </c>
      <c r="O68" s="186">
        <f t="shared" si="11"/>
        <v>0</v>
      </c>
      <c r="P68" s="186">
        <v>0</v>
      </c>
      <c r="Q68" s="186">
        <f t="shared" si="12"/>
        <v>0</v>
      </c>
      <c r="R68" s="188"/>
      <c r="S68" s="188" t="s">
        <v>191</v>
      </c>
      <c r="T68" s="189" t="s">
        <v>184</v>
      </c>
      <c r="U68" s="157">
        <v>0</v>
      </c>
      <c r="V68" s="157">
        <f t="shared" si="13"/>
        <v>0</v>
      </c>
      <c r="W68" s="157"/>
      <c r="X68" s="157" t="s">
        <v>211</v>
      </c>
      <c r="Y68" s="157" t="s">
        <v>186</v>
      </c>
      <c r="Z68" s="147"/>
      <c r="AA68" s="147"/>
      <c r="AB68" s="147"/>
      <c r="AC68" s="147"/>
      <c r="AD68" s="147"/>
      <c r="AE68" s="147"/>
      <c r="AF68" s="147"/>
      <c r="AG68" s="147" t="s">
        <v>988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83">
        <v>59</v>
      </c>
      <c r="B69" s="184" t="s">
        <v>1105</v>
      </c>
      <c r="C69" s="191" t="s">
        <v>1106</v>
      </c>
      <c r="D69" s="185" t="s">
        <v>993</v>
      </c>
      <c r="E69" s="186">
        <v>15</v>
      </c>
      <c r="F69" s="187"/>
      <c r="G69" s="188">
        <f t="shared" si="7"/>
        <v>0</v>
      </c>
      <c r="H69" s="187"/>
      <c r="I69" s="188">
        <f t="shared" si="8"/>
        <v>0</v>
      </c>
      <c r="J69" s="187"/>
      <c r="K69" s="188">
        <f t="shared" si="9"/>
        <v>0</v>
      </c>
      <c r="L69" s="188">
        <v>21</v>
      </c>
      <c r="M69" s="188">
        <f t="shared" si="10"/>
        <v>0</v>
      </c>
      <c r="N69" s="186">
        <v>0</v>
      </c>
      <c r="O69" s="186">
        <f t="shared" si="11"/>
        <v>0</v>
      </c>
      <c r="P69" s="186">
        <v>0</v>
      </c>
      <c r="Q69" s="186">
        <f t="shared" si="12"/>
        <v>0</v>
      </c>
      <c r="R69" s="188"/>
      <c r="S69" s="188" t="s">
        <v>191</v>
      </c>
      <c r="T69" s="189" t="s">
        <v>184</v>
      </c>
      <c r="U69" s="157">
        <v>0</v>
      </c>
      <c r="V69" s="157">
        <f t="shared" si="13"/>
        <v>0</v>
      </c>
      <c r="W69" s="157"/>
      <c r="X69" s="157" t="s">
        <v>211</v>
      </c>
      <c r="Y69" s="157" t="s">
        <v>186</v>
      </c>
      <c r="Z69" s="147"/>
      <c r="AA69" s="147"/>
      <c r="AB69" s="147"/>
      <c r="AC69" s="147"/>
      <c r="AD69" s="147"/>
      <c r="AE69" s="147"/>
      <c r="AF69" s="147"/>
      <c r="AG69" s="147" t="s">
        <v>988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83">
        <v>60</v>
      </c>
      <c r="B70" s="184" t="s">
        <v>1107</v>
      </c>
      <c r="C70" s="191" t="s">
        <v>1108</v>
      </c>
      <c r="D70" s="185" t="s">
        <v>993</v>
      </c>
      <c r="E70" s="186">
        <v>12</v>
      </c>
      <c r="F70" s="187"/>
      <c r="G70" s="188">
        <f t="shared" si="7"/>
        <v>0</v>
      </c>
      <c r="H70" s="187"/>
      <c r="I70" s="188">
        <f t="shared" si="8"/>
        <v>0</v>
      </c>
      <c r="J70" s="187"/>
      <c r="K70" s="188">
        <f t="shared" si="9"/>
        <v>0</v>
      </c>
      <c r="L70" s="188">
        <v>21</v>
      </c>
      <c r="M70" s="188">
        <f t="shared" si="10"/>
        <v>0</v>
      </c>
      <c r="N70" s="186">
        <v>0</v>
      </c>
      <c r="O70" s="186">
        <f t="shared" si="11"/>
        <v>0</v>
      </c>
      <c r="P70" s="186">
        <v>0</v>
      </c>
      <c r="Q70" s="186">
        <f t="shared" si="12"/>
        <v>0</v>
      </c>
      <c r="R70" s="188"/>
      <c r="S70" s="188" t="s">
        <v>191</v>
      </c>
      <c r="T70" s="189" t="s">
        <v>184</v>
      </c>
      <c r="U70" s="157">
        <v>0</v>
      </c>
      <c r="V70" s="157">
        <f t="shared" si="13"/>
        <v>0</v>
      </c>
      <c r="W70" s="157"/>
      <c r="X70" s="157" t="s">
        <v>211</v>
      </c>
      <c r="Y70" s="157" t="s">
        <v>186</v>
      </c>
      <c r="Z70" s="147"/>
      <c r="AA70" s="147"/>
      <c r="AB70" s="147"/>
      <c r="AC70" s="147"/>
      <c r="AD70" s="147"/>
      <c r="AE70" s="147"/>
      <c r="AF70" s="147"/>
      <c r="AG70" s="147" t="s">
        <v>988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83">
        <v>61</v>
      </c>
      <c r="B71" s="184" t="s">
        <v>1109</v>
      </c>
      <c r="C71" s="191" t="s">
        <v>1110</v>
      </c>
      <c r="D71" s="185" t="s">
        <v>993</v>
      </c>
      <c r="E71" s="186">
        <v>24</v>
      </c>
      <c r="F71" s="187"/>
      <c r="G71" s="188">
        <f t="shared" si="7"/>
        <v>0</v>
      </c>
      <c r="H71" s="187"/>
      <c r="I71" s="188">
        <f t="shared" si="8"/>
        <v>0</v>
      </c>
      <c r="J71" s="187"/>
      <c r="K71" s="188">
        <f t="shared" si="9"/>
        <v>0</v>
      </c>
      <c r="L71" s="188">
        <v>21</v>
      </c>
      <c r="M71" s="188">
        <f t="shared" si="10"/>
        <v>0</v>
      </c>
      <c r="N71" s="186">
        <v>0</v>
      </c>
      <c r="O71" s="186">
        <f t="shared" si="11"/>
        <v>0</v>
      </c>
      <c r="P71" s="186">
        <v>0</v>
      </c>
      <c r="Q71" s="186">
        <f t="shared" si="12"/>
        <v>0</v>
      </c>
      <c r="R71" s="188"/>
      <c r="S71" s="188" t="s">
        <v>191</v>
      </c>
      <c r="T71" s="189" t="s">
        <v>184</v>
      </c>
      <c r="U71" s="157">
        <v>0</v>
      </c>
      <c r="V71" s="157">
        <f t="shared" si="13"/>
        <v>0</v>
      </c>
      <c r="W71" s="157"/>
      <c r="X71" s="157" t="s">
        <v>211</v>
      </c>
      <c r="Y71" s="157" t="s">
        <v>186</v>
      </c>
      <c r="Z71" s="147"/>
      <c r="AA71" s="147"/>
      <c r="AB71" s="147"/>
      <c r="AC71" s="147"/>
      <c r="AD71" s="147"/>
      <c r="AE71" s="147"/>
      <c r="AF71" s="147"/>
      <c r="AG71" s="147" t="s">
        <v>988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83">
        <v>62</v>
      </c>
      <c r="B72" s="184" t="s">
        <v>1111</v>
      </c>
      <c r="C72" s="191" t="s">
        <v>1112</v>
      </c>
      <c r="D72" s="185" t="s">
        <v>345</v>
      </c>
      <c r="E72" s="186">
        <v>24</v>
      </c>
      <c r="F72" s="187"/>
      <c r="G72" s="188">
        <f t="shared" si="7"/>
        <v>0</v>
      </c>
      <c r="H72" s="187"/>
      <c r="I72" s="188">
        <f t="shared" si="8"/>
        <v>0</v>
      </c>
      <c r="J72" s="187"/>
      <c r="K72" s="188">
        <f t="shared" si="9"/>
        <v>0</v>
      </c>
      <c r="L72" s="188">
        <v>21</v>
      </c>
      <c r="M72" s="188">
        <f t="shared" si="10"/>
        <v>0</v>
      </c>
      <c r="N72" s="186">
        <v>0</v>
      </c>
      <c r="O72" s="186">
        <f t="shared" si="11"/>
        <v>0</v>
      </c>
      <c r="P72" s="186">
        <v>0</v>
      </c>
      <c r="Q72" s="186">
        <f t="shared" si="12"/>
        <v>0</v>
      </c>
      <c r="R72" s="188"/>
      <c r="S72" s="188" t="s">
        <v>191</v>
      </c>
      <c r="T72" s="189" t="s">
        <v>184</v>
      </c>
      <c r="U72" s="157">
        <v>0</v>
      </c>
      <c r="V72" s="157">
        <f t="shared" si="13"/>
        <v>0</v>
      </c>
      <c r="W72" s="157"/>
      <c r="X72" s="157" t="s">
        <v>211</v>
      </c>
      <c r="Y72" s="157" t="s">
        <v>186</v>
      </c>
      <c r="Z72" s="147"/>
      <c r="AA72" s="147"/>
      <c r="AB72" s="147"/>
      <c r="AC72" s="147"/>
      <c r="AD72" s="147"/>
      <c r="AE72" s="147"/>
      <c r="AF72" s="147"/>
      <c r="AG72" s="147" t="s">
        <v>988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83">
        <v>63</v>
      </c>
      <c r="B73" s="184" t="s">
        <v>1113</v>
      </c>
      <c r="C73" s="191" t="s">
        <v>1114</v>
      </c>
      <c r="D73" s="185" t="s">
        <v>993</v>
      </c>
      <c r="E73" s="186">
        <v>6</v>
      </c>
      <c r="F73" s="187"/>
      <c r="G73" s="188">
        <f t="shared" si="7"/>
        <v>0</v>
      </c>
      <c r="H73" s="187"/>
      <c r="I73" s="188">
        <f t="shared" si="8"/>
        <v>0</v>
      </c>
      <c r="J73" s="187"/>
      <c r="K73" s="188">
        <f t="shared" si="9"/>
        <v>0</v>
      </c>
      <c r="L73" s="188">
        <v>21</v>
      </c>
      <c r="M73" s="188">
        <f t="shared" si="10"/>
        <v>0</v>
      </c>
      <c r="N73" s="186">
        <v>0</v>
      </c>
      <c r="O73" s="186">
        <f t="shared" si="11"/>
        <v>0</v>
      </c>
      <c r="P73" s="186">
        <v>0</v>
      </c>
      <c r="Q73" s="186">
        <f t="shared" si="12"/>
        <v>0</v>
      </c>
      <c r="R73" s="188"/>
      <c r="S73" s="188" t="s">
        <v>191</v>
      </c>
      <c r="T73" s="189" t="s">
        <v>184</v>
      </c>
      <c r="U73" s="157">
        <v>0</v>
      </c>
      <c r="V73" s="157">
        <f t="shared" si="13"/>
        <v>0</v>
      </c>
      <c r="W73" s="157"/>
      <c r="X73" s="157" t="s">
        <v>211</v>
      </c>
      <c r="Y73" s="157" t="s">
        <v>186</v>
      </c>
      <c r="Z73" s="147"/>
      <c r="AA73" s="147"/>
      <c r="AB73" s="147"/>
      <c r="AC73" s="147"/>
      <c r="AD73" s="147"/>
      <c r="AE73" s="147"/>
      <c r="AF73" s="147"/>
      <c r="AG73" s="147" t="s">
        <v>988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83">
        <v>64</v>
      </c>
      <c r="B74" s="184" t="s">
        <v>1115</v>
      </c>
      <c r="C74" s="191" t="s">
        <v>1116</v>
      </c>
      <c r="D74" s="185" t="s">
        <v>993</v>
      </c>
      <c r="E74" s="186">
        <v>6</v>
      </c>
      <c r="F74" s="187"/>
      <c r="G74" s="188">
        <f t="shared" si="7"/>
        <v>0</v>
      </c>
      <c r="H74" s="187"/>
      <c r="I74" s="188">
        <f t="shared" si="8"/>
        <v>0</v>
      </c>
      <c r="J74" s="187"/>
      <c r="K74" s="188">
        <f t="shared" si="9"/>
        <v>0</v>
      </c>
      <c r="L74" s="188">
        <v>21</v>
      </c>
      <c r="M74" s="188">
        <f t="shared" si="10"/>
        <v>0</v>
      </c>
      <c r="N74" s="186">
        <v>0</v>
      </c>
      <c r="O74" s="186">
        <f t="shared" si="11"/>
        <v>0</v>
      </c>
      <c r="P74" s="186">
        <v>0</v>
      </c>
      <c r="Q74" s="186">
        <f t="shared" si="12"/>
        <v>0</v>
      </c>
      <c r="R74" s="188"/>
      <c r="S74" s="188" t="s">
        <v>191</v>
      </c>
      <c r="T74" s="189" t="s">
        <v>184</v>
      </c>
      <c r="U74" s="157">
        <v>0</v>
      </c>
      <c r="V74" s="157">
        <f t="shared" si="13"/>
        <v>0</v>
      </c>
      <c r="W74" s="157"/>
      <c r="X74" s="157" t="s">
        <v>211</v>
      </c>
      <c r="Y74" s="157" t="s">
        <v>186</v>
      </c>
      <c r="Z74" s="147"/>
      <c r="AA74" s="147"/>
      <c r="AB74" s="147"/>
      <c r="AC74" s="147"/>
      <c r="AD74" s="147"/>
      <c r="AE74" s="147"/>
      <c r="AF74" s="147"/>
      <c r="AG74" s="147" t="s">
        <v>988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83">
        <v>65</v>
      </c>
      <c r="B75" s="184" t="s">
        <v>1117</v>
      </c>
      <c r="C75" s="191" t="s">
        <v>1118</v>
      </c>
      <c r="D75" s="185" t="s">
        <v>993</v>
      </c>
      <c r="E75" s="186">
        <v>60</v>
      </c>
      <c r="F75" s="187"/>
      <c r="G75" s="188">
        <f t="shared" si="7"/>
        <v>0</v>
      </c>
      <c r="H75" s="187"/>
      <c r="I75" s="188">
        <f t="shared" si="8"/>
        <v>0</v>
      </c>
      <c r="J75" s="187"/>
      <c r="K75" s="188">
        <f t="shared" si="9"/>
        <v>0</v>
      </c>
      <c r="L75" s="188">
        <v>21</v>
      </c>
      <c r="M75" s="188">
        <f t="shared" si="10"/>
        <v>0</v>
      </c>
      <c r="N75" s="186">
        <v>0</v>
      </c>
      <c r="O75" s="186">
        <f t="shared" si="11"/>
        <v>0</v>
      </c>
      <c r="P75" s="186">
        <v>0</v>
      </c>
      <c r="Q75" s="186">
        <f t="shared" si="12"/>
        <v>0</v>
      </c>
      <c r="R75" s="188"/>
      <c r="S75" s="188" t="s">
        <v>191</v>
      </c>
      <c r="T75" s="189" t="s">
        <v>184</v>
      </c>
      <c r="U75" s="157">
        <v>0</v>
      </c>
      <c r="V75" s="157">
        <f t="shared" si="13"/>
        <v>0</v>
      </c>
      <c r="W75" s="157"/>
      <c r="X75" s="157" t="s">
        <v>211</v>
      </c>
      <c r="Y75" s="157" t="s">
        <v>186</v>
      </c>
      <c r="Z75" s="147"/>
      <c r="AA75" s="147"/>
      <c r="AB75" s="147"/>
      <c r="AC75" s="147"/>
      <c r="AD75" s="147"/>
      <c r="AE75" s="147"/>
      <c r="AF75" s="147"/>
      <c r="AG75" s="147" t="s">
        <v>988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83">
        <v>66</v>
      </c>
      <c r="B76" s="184" t="s">
        <v>1119</v>
      </c>
      <c r="C76" s="191" t="s">
        <v>1120</v>
      </c>
      <c r="D76" s="185" t="s">
        <v>993</v>
      </c>
      <c r="E76" s="186">
        <v>15</v>
      </c>
      <c r="F76" s="187"/>
      <c r="G76" s="188">
        <f t="shared" si="7"/>
        <v>0</v>
      </c>
      <c r="H76" s="187"/>
      <c r="I76" s="188">
        <f t="shared" si="8"/>
        <v>0</v>
      </c>
      <c r="J76" s="187"/>
      <c r="K76" s="188">
        <f t="shared" si="9"/>
        <v>0</v>
      </c>
      <c r="L76" s="188">
        <v>21</v>
      </c>
      <c r="M76" s="188">
        <f t="shared" si="10"/>
        <v>0</v>
      </c>
      <c r="N76" s="186">
        <v>0</v>
      </c>
      <c r="O76" s="186">
        <f t="shared" si="11"/>
        <v>0</v>
      </c>
      <c r="P76" s="186">
        <v>0</v>
      </c>
      <c r="Q76" s="186">
        <f t="shared" si="12"/>
        <v>0</v>
      </c>
      <c r="R76" s="188"/>
      <c r="S76" s="188" t="s">
        <v>191</v>
      </c>
      <c r="T76" s="189" t="s">
        <v>184</v>
      </c>
      <c r="U76" s="157">
        <v>0</v>
      </c>
      <c r="V76" s="157">
        <f t="shared" si="13"/>
        <v>0</v>
      </c>
      <c r="W76" s="157"/>
      <c r="X76" s="157" t="s">
        <v>211</v>
      </c>
      <c r="Y76" s="157" t="s">
        <v>186</v>
      </c>
      <c r="Z76" s="147"/>
      <c r="AA76" s="147"/>
      <c r="AB76" s="147"/>
      <c r="AC76" s="147"/>
      <c r="AD76" s="147"/>
      <c r="AE76" s="147"/>
      <c r="AF76" s="147"/>
      <c r="AG76" s="147" t="s">
        <v>988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83">
        <v>67</v>
      </c>
      <c r="B77" s="184" t="s">
        <v>1121</v>
      </c>
      <c r="C77" s="191" t="s">
        <v>1122</v>
      </c>
      <c r="D77" s="185" t="s">
        <v>993</v>
      </c>
      <c r="E77" s="186">
        <v>15</v>
      </c>
      <c r="F77" s="187"/>
      <c r="G77" s="188">
        <f t="shared" si="7"/>
        <v>0</v>
      </c>
      <c r="H77" s="187"/>
      <c r="I77" s="188">
        <f t="shared" si="8"/>
        <v>0</v>
      </c>
      <c r="J77" s="187"/>
      <c r="K77" s="188">
        <f t="shared" si="9"/>
        <v>0</v>
      </c>
      <c r="L77" s="188">
        <v>21</v>
      </c>
      <c r="M77" s="188">
        <f t="shared" si="10"/>
        <v>0</v>
      </c>
      <c r="N77" s="186">
        <v>0</v>
      </c>
      <c r="O77" s="186">
        <f t="shared" si="11"/>
        <v>0</v>
      </c>
      <c r="P77" s="186">
        <v>0</v>
      </c>
      <c r="Q77" s="186">
        <f t="shared" si="12"/>
        <v>0</v>
      </c>
      <c r="R77" s="188"/>
      <c r="S77" s="188" t="s">
        <v>191</v>
      </c>
      <c r="T77" s="189" t="s">
        <v>184</v>
      </c>
      <c r="U77" s="157">
        <v>0</v>
      </c>
      <c r="V77" s="157">
        <f t="shared" si="13"/>
        <v>0</v>
      </c>
      <c r="W77" s="157"/>
      <c r="X77" s="157" t="s">
        <v>211</v>
      </c>
      <c r="Y77" s="157" t="s">
        <v>186</v>
      </c>
      <c r="Z77" s="147"/>
      <c r="AA77" s="147"/>
      <c r="AB77" s="147"/>
      <c r="AC77" s="147"/>
      <c r="AD77" s="147"/>
      <c r="AE77" s="147"/>
      <c r="AF77" s="147"/>
      <c r="AG77" s="147" t="s">
        <v>988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83">
        <v>68</v>
      </c>
      <c r="B78" s="184" t="s">
        <v>1123</v>
      </c>
      <c r="C78" s="191" t="s">
        <v>1124</v>
      </c>
      <c r="D78" s="185" t="s">
        <v>251</v>
      </c>
      <c r="E78" s="186">
        <v>1</v>
      </c>
      <c r="F78" s="187"/>
      <c r="G78" s="188">
        <f t="shared" si="7"/>
        <v>0</v>
      </c>
      <c r="H78" s="187"/>
      <c r="I78" s="188">
        <f t="shared" si="8"/>
        <v>0</v>
      </c>
      <c r="J78" s="187"/>
      <c r="K78" s="188">
        <f t="shared" si="9"/>
        <v>0</v>
      </c>
      <c r="L78" s="188">
        <v>21</v>
      </c>
      <c r="M78" s="188">
        <f t="shared" si="10"/>
        <v>0</v>
      </c>
      <c r="N78" s="186">
        <v>0</v>
      </c>
      <c r="O78" s="186">
        <f t="shared" si="11"/>
        <v>0</v>
      </c>
      <c r="P78" s="186">
        <v>0</v>
      </c>
      <c r="Q78" s="186">
        <f t="shared" si="12"/>
        <v>0</v>
      </c>
      <c r="R78" s="188"/>
      <c r="S78" s="188" t="s">
        <v>191</v>
      </c>
      <c r="T78" s="189" t="s">
        <v>184</v>
      </c>
      <c r="U78" s="157">
        <v>0</v>
      </c>
      <c r="V78" s="157">
        <f t="shared" si="13"/>
        <v>0</v>
      </c>
      <c r="W78" s="157"/>
      <c r="X78" s="157" t="s">
        <v>302</v>
      </c>
      <c r="Y78" s="157" t="s">
        <v>186</v>
      </c>
      <c r="Z78" s="147"/>
      <c r="AA78" s="147"/>
      <c r="AB78" s="147"/>
      <c r="AC78" s="147"/>
      <c r="AD78" s="147"/>
      <c r="AE78" s="147"/>
      <c r="AF78" s="147"/>
      <c r="AG78" s="147" t="s">
        <v>674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x14ac:dyDescent="0.2">
      <c r="A79" s="159" t="s">
        <v>178</v>
      </c>
      <c r="B79" s="160" t="s">
        <v>141</v>
      </c>
      <c r="C79" s="174" t="s">
        <v>142</v>
      </c>
      <c r="D79" s="161"/>
      <c r="E79" s="162"/>
      <c r="F79" s="163"/>
      <c r="G79" s="163">
        <f>SUMIF(AG80:AG91,"&lt;&gt;NOR",G80:G91)</f>
        <v>0</v>
      </c>
      <c r="H79" s="163"/>
      <c r="I79" s="163">
        <f>SUM(I80:I91)</f>
        <v>0</v>
      </c>
      <c r="J79" s="163"/>
      <c r="K79" s="163">
        <f>SUM(K80:K91)</f>
        <v>0</v>
      </c>
      <c r="L79" s="163"/>
      <c r="M79" s="163">
        <f>SUM(M80:M91)</f>
        <v>0</v>
      </c>
      <c r="N79" s="162"/>
      <c r="O79" s="162">
        <f>SUM(O80:O91)</f>
        <v>0</v>
      </c>
      <c r="P79" s="162"/>
      <c r="Q79" s="162">
        <f>SUM(Q80:Q91)</f>
        <v>0</v>
      </c>
      <c r="R79" s="163"/>
      <c r="S79" s="163"/>
      <c r="T79" s="164"/>
      <c r="U79" s="158"/>
      <c r="V79" s="158">
        <f>SUM(V80:V91)</f>
        <v>0</v>
      </c>
      <c r="W79" s="158"/>
      <c r="X79" s="158"/>
      <c r="Y79" s="158"/>
      <c r="AG79" t="s">
        <v>179</v>
      </c>
    </row>
    <row r="80" spans="1:60" outlineLevel="1" x14ac:dyDescent="0.2">
      <c r="A80" s="183">
        <v>69</v>
      </c>
      <c r="B80" s="184" t="s">
        <v>1125</v>
      </c>
      <c r="C80" s="191" t="s">
        <v>1126</v>
      </c>
      <c r="D80" s="185" t="s">
        <v>1127</v>
      </c>
      <c r="E80" s="186">
        <v>0.02</v>
      </c>
      <c r="F80" s="187"/>
      <c r="G80" s="188">
        <f t="shared" ref="G80:G91" si="14">ROUND(E80*F80,2)</f>
        <v>0</v>
      </c>
      <c r="H80" s="187"/>
      <c r="I80" s="188">
        <f t="shared" ref="I80:I91" si="15">ROUND(E80*H80,2)</f>
        <v>0</v>
      </c>
      <c r="J80" s="187"/>
      <c r="K80" s="188">
        <f t="shared" ref="K80:K91" si="16">ROUND(E80*J80,2)</f>
        <v>0</v>
      </c>
      <c r="L80" s="188">
        <v>21</v>
      </c>
      <c r="M80" s="188">
        <f t="shared" ref="M80:M91" si="17">G80*(1+L80/100)</f>
        <v>0</v>
      </c>
      <c r="N80" s="186">
        <v>0</v>
      </c>
      <c r="O80" s="186">
        <f t="shared" ref="O80:O91" si="18">ROUND(E80*N80,2)</f>
        <v>0</v>
      </c>
      <c r="P80" s="186">
        <v>0</v>
      </c>
      <c r="Q80" s="186">
        <f t="shared" ref="Q80:Q91" si="19">ROUND(E80*P80,2)</f>
        <v>0</v>
      </c>
      <c r="R80" s="188"/>
      <c r="S80" s="188" t="s">
        <v>191</v>
      </c>
      <c r="T80" s="189" t="s">
        <v>184</v>
      </c>
      <c r="U80" s="157">
        <v>0</v>
      </c>
      <c r="V80" s="157">
        <f t="shared" ref="V80:V91" si="20">ROUND(E80*U80,2)</f>
        <v>0</v>
      </c>
      <c r="W80" s="157"/>
      <c r="X80" s="157" t="s">
        <v>302</v>
      </c>
      <c r="Y80" s="157" t="s">
        <v>186</v>
      </c>
      <c r="Z80" s="147"/>
      <c r="AA80" s="147"/>
      <c r="AB80" s="147"/>
      <c r="AC80" s="147"/>
      <c r="AD80" s="147"/>
      <c r="AE80" s="147"/>
      <c r="AF80" s="147"/>
      <c r="AG80" s="147" t="s">
        <v>674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83">
        <v>70</v>
      </c>
      <c r="B81" s="184" t="s">
        <v>1128</v>
      </c>
      <c r="C81" s="191" t="s">
        <v>1129</v>
      </c>
      <c r="D81" s="185" t="s">
        <v>345</v>
      </c>
      <c r="E81" s="186">
        <v>6</v>
      </c>
      <c r="F81" s="187"/>
      <c r="G81" s="188">
        <f t="shared" si="14"/>
        <v>0</v>
      </c>
      <c r="H81" s="187"/>
      <c r="I81" s="188">
        <f t="shared" si="15"/>
        <v>0</v>
      </c>
      <c r="J81" s="187"/>
      <c r="K81" s="188">
        <f t="shared" si="16"/>
        <v>0</v>
      </c>
      <c r="L81" s="188">
        <v>21</v>
      </c>
      <c r="M81" s="188">
        <f t="shared" si="17"/>
        <v>0</v>
      </c>
      <c r="N81" s="186">
        <v>0</v>
      </c>
      <c r="O81" s="186">
        <f t="shared" si="18"/>
        <v>0</v>
      </c>
      <c r="P81" s="186">
        <v>0</v>
      </c>
      <c r="Q81" s="186">
        <f t="shared" si="19"/>
        <v>0</v>
      </c>
      <c r="R81" s="188"/>
      <c r="S81" s="188" t="s">
        <v>191</v>
      </c>
      <c r="T81" s="189" t="s">
        <v>184</v>
      </c>
      <c r="U81" s="157">
        <v>0</v>
      </c>
      <c r="V81" s="157">
        <f t="shared" si="20"/>
        <v>0</v>
      </c>
      <c r="W81" s="157"/>
      <c r="X81" s="157" t="s">
        <v>302</v>
      </c>
      <c r="Y81" s="157" t="s">
        <v>186</v>
      </c>
      <c r="Z81" s="147"/>
      <c r="AA81" s="147"/>
      <c r="AB81" s="147"/>
      <c r="AC81" s="147"/>
      <c r="AD81" s="147"/>
      <c r="AE81" s="147"/>
      <c r="AF81" s="147"/>
      <c r="AG81" s="147" t="s">
        <v>674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83">
        <v>71</v>
      </c>
      <c r="B82" s="184" t="s">
        <v>1130</v>
      </c>
      <c r="C82" s="191" t="s">
        <v>1131</v>
      </c>
      <c r="D82" s="185" t="s">
        <v>345</v>
      </c>
      <c r="E82" s="186">
        <v>6</v>
      </c>
      <c r="F82" s="187"/>
      <c r="G82" s="188">
        <f t="shared" si="14"/>
        <v>0</v>
      </c>
      <c r="H82" s="187"/>
      <c r="I82" s="188">
        <f t="shared" si="15"/>
        <v>0</v>
      </c>
      <c r="J82" s="187"/>
      <c r="K82" s="188">
        <f t="shared" si="16"/>
        <v>0</v>
      </c>
      <c r="L82" s="188">
        <v>21</v>
      </c>
      <c r="M82" s="188">
        <f t="shared" si="17"/>
        <v>0</v>
      </c>
      <c r="N82" s="186">
        <v>0</v>
      </c>
      <c r="O82" s="186">
        <f t="shared" si="18"/>
        <v>0</v>
      </c>
      <c r="P82" s="186">
        <v>0</v>
      </c>
      <c r="Q82" s="186">
        <f t="shared" si="19"/>
        <v>0</v>
      </c>
      <c r="R82" s="188"/>
      <c r="S82" s="188" t="s">
        <v>191</v>
      </c>
      <c r="T82" s="189" t="s">
        <v>184</v>
      </c>
      <c r="U82" s="157">
        <v>0</v>
      </c>
      <c r="V82" s="157">
        <f t="shared" si="20"/>
        <v>0</v>
      </c>
      <c r="W82" s="157"/>
      <c r="X82" s="157" t="s">
        <v>302</v>
      </c>
      <c r="Y82" s="157" t="s">
        <v>186</v>
      </c>
      <c r="Z82" s="147"/>
      <c r="AA82" s="147"/>
      <c r="AB82" s="147"/>
      <c r="AC82" s="147"/>
      <c r="AD82" s="147"/>
      <c r="AE82" s="147"/>
      <c r="AF82" s="147"/>
      <c r="AG82" s="147" t="s">
        <v>674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83">
        <v>72</v>
      </c>
      <c r="B83" s="184" t="s">
        <v>1132</v>
      </c>
      <c r="C83" s="191" t="s">
        <v>1133</v>
      </c>
      <c r="D83" s="185" t="s">
        <v>345</v>
      </c>
      <c r="E83" s="186">
        <v>6</v>
      </c>
      <c r="F83" s="187"/>
      <c r="G83" s="188">
        <f t="shared" si="14"/>
        <v>0</v>
      </c>
      <c r="H83" s="187"/>
      <c r="I83" s="188">
        <f t="shared" si="15"/>
        <v>0</v>
      </c>
      <c r="J83" s="187"/>
      <c r="K83" s="188">
        <f t="shared" si="16"/>
        <v>0</v>
      </c>
      <c r="L83" s="188">
        <v>21</v>
      </c>
      <c r="M83" s="188">
        <f t="shared" si="17"/>
        <v>0</v>
      </c>
      <c r="N83" s="186">
        <v>0</v>
      </c>
      <c r="O83" s="186">
        <f t="shared" si="18"/>
        <v>0</v>
      </c>
      <c r="P83" s="186">
        <v>0</v>
      </c>
      <c r="Q83" s="186">
        <f t="shared" si="19"/>
        <v>0</v>
      </c>
      <c r="R83" s="188"/>
      <c r="S83" s="188" t="s">
        <v>191</v>
      </c>
      <c r="T83" s="189" t="s">
        <v>184</v>
      </c>
      <c r="U83" s="157">
        <v>0</v>
      </c>
      <c r="V83" s="157">
        <f t="shared" si="20"/>
        <v>0</v>
      </c>
      <c r="W83" s="157"/>
      <c r="X83" s="157" t="s">
        <v>302</v>
      </c>
      <c r="Y83" s="157" t="s">
        <v>186</v>
      </c>
      <c r="Z83" s="147"/>
      <c r="AA83" s="147"/>
      <c r="AB83" s="147"/>
      <c r="AC83" s="147"/>
      <c r="AD83" s="147"/>
      <c r="AE83" s="147"/>
      <c r="AF83" s="147"/>
      <c r="AG83" s="147" t="s">
        <v>674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83">
        <v>73</v>
      </c>
      <c r="B84" s="184" t="s">
        <v>1134</v>
      </c>
      <c r="C84" s="191" t="s">
        <v>1135</v>
      </c>
      <c r="D84" s="185" t="s">
        <v>345</v>
      </c>
      <c r="E84" s="186">
        <v>6</v>
      </c>
      <c r="F84" s="187"/>
      <c r="G84" s="188">
        <f t="shared" si="14"/>
        <v>0</v>
      </c>
      <c r="H84" s="187"/>
      <c r="I84" s="188">
        <f t="shared" si="15"/>
        <v>0</v>
      </c>
      <c r="J84" s="187"/>
      <c r="K84" s="188">
        <f t="shared" si="16"/>
        <v>0</v>
      </c>
      <c r="L84" s="188">
        <v>21</v>
      </c>
      <c r="M84" s="188">
        <f t="shared" si="17"/>
        <v>0</v>
      </c>
      <c r="N84" s="186">
        <v>0</v>
      </c>
      <c r="O84" s="186">
        <f t="shared" si="18"/>
        <v>0</v>
      </c>
      <c r="P84" s="186">
        <v>0</v>
      </c>
      <c r="Q84" s="186">
        <f t="shared" si="19"/>
        <v>0</v>
      </c>
      <c r="R84" s="188"/>
      <c r="S84" s="188" t="s">
        <v>191</v>
      </c>
      <c r="T84" s="189" t="s">
        <v>184</v>
      </c>
      <c r="U84" s="157">
        <v>0</v>
      </c>
      <c r="V84" s="157">
        <f t="shared" si="20"/>
        <v>0</v>
      </c>
      <c r="W84" s="157"/>
      <c r="X84" s="157" t="s">
        <v>302</v>
      </c>
      <c r="Y84" s="157" t="s">
        <v>186</v>
      </c>
      <c r="Z84" s="147"/>
      <c r="AA84" s="147"/>
      <c r="AB84" s="147"/>
      <c r="AC84" s="147"/>
      <c r="AD84" s="147"/>
      <c r="AE84" s="147"/>
      <c r="AF84" s="147"/>
      <c r="AG84" s="147" t="s">
        <v>674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83">
        <v>74</v>
      </c>
      <c r="B85" s="184" t="s">
        <v>1136</v>
      </c>
      <c r="C85" s="191" t="s">
        <v>1137</v>
      </c>
      <c r="D85" s="185" t="s">
        <v>345</v>
      </c>
      <c r="E85" s="186">
        <v>5</v>
      </c>
      <c r="F85" s="187"/>
      <c r="G85" s="188">
        <f t="shared" si="14"/>
        <v>0</v>
      </c>
      <c r="H85" s="187"/>
      <c r="I85" s="188">
        <f t="shared" si="15"/>
        <v>0</v>
      </c>
      <c r="J85" s="187"/>
      <c r="K85" s="188">
        <f t="shared" si="16"/>
        <v>0</v>
      </c>
      <c r="L85" s="188">
        <v>21</v>
      </c>
      <c r="M85" s="188">
        <f t="shared" si="17"/>
        <v>0</v>
      </c>
      <c r="N85" s="186">
        <v>0</v>
      </c>
      <c r="O85" s="186">
        <f t="shared" si="18"/>
        <v>0</v>
      </c>
      <c r="P85" s="186">
        <v>0</v>
      </c>
      <c r="Q85" s="186">
        <f t="shared" si="19"/>
        <v>0</v>
      </c>
      <c r="R85" s="188"/>
      <c r="S85" s="188" t="s">
        <v>191</v>
      </c>
      <c r="T85" s="189" t="s">
        <v>184</v>
      </c>
      <c r="U85" s="157">
        <v>0</v>
      </c>
      <c r="V85" s="157">
        <f t="shared" si="20"/>
        <v>0</v>
      </c>
      <c r="W85" s="157"/>
      <c r="X85" s="157" t="s">
        <v>302</v>
      </c>
      <c r="Y85" s="157" t="s">
        <v>186</v>
      </c>
      <c r="Z85" s="147"/>
      <c r="AA85" s="147"/>
      <c r="AB85" s="147"/>
      <c r="AC85" s="147"/>
      <c r="AD85" s="147"/>
      <c r="AE85" s="147"/>
      <c r="AF85" s="147"/>
      <c r="AG85" s="147" t="s">
        <v>674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83">
        <v>75</v>
      </c>
      <c r="B86" s="184" t="s">
        <v>1138</v>
      </c>
      <c r="C86" s="191" t="s">
        <v>1139</v>
      </c>
      <c r="D86" s="185" t="s">
        <v>345</v>
      </c>
      <c r="E86" s="186">
        <v>4</v>
      </c>
      <c r="F86" s="187"/>
      <c r="G86" s="188">
        <f t="shared" si="14"/>
        <v>0</v>
      </c>
      <c r="H86" s="187"/>
      <c r="I86" s="188">
        <f t="shared" si="15"/>
        <v>0</v>
      </c>
      <c r="J86" s="187"/>
      <c r="K86" s="188">
        <f t="shared" si="16"/>
        <v>0</v>
      </c>
      <c r="L86" s="188">
        <v>21</v>
      </c>
      <c r="M86" s="188">
        <f t="shared" si="17"/>
        <v>0</v>
      </c>
      <c r="N86" s="186">
        <v>0</v>
      </c>
      <c r="O86" s="186">
        <f t="shared" si="18"/>
        <v>0</v>
      </c>
      <c r="P86" s="186">
        <v>0</v>
      </c>
      <c r="Q86" s="186">
        <f t="shared" si="19"/>
        <v>0</v>
      </c>
      <c r="R86" s="188"/>
      <c r="S86" s="188" t="s">
        <v>191</v>
      </c>
      <c r="T86" s="189" t="s">
        <v>184</v>
      </c>
      <c r="U86" s="157">
        <v>0</v>
      </c>
      <c r="V86" s="157">
        <f t="shared" si="20"/>
        <v>0</v>
      </c>
      <c r="W86" s="157"/>
      <c r="X86" s="157" t="s">
        <v>302</v>
      </c>
      <c r="Y86" s="157" t="s">
        <v>186</v>
      </c>
      <c r="Z86" s="147"/>
      <c r="AA86" s="147"/>
      <c r="AB86" s="147"/>
      <c r="AC86" s="147"/>
      <c r="AD86" s="147"/>
      <c r="AE86" s="147"/>
      <c r="AF86" s="147"/>
      <c r="AG86" s="147" t="s">
        <v>674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22.5" outlineLevel="1" x14ac:dyDescent="0.2">
      <c r="A87" s="183">
        <v>76</v>
      </c>
      <c r="B87" s="184" t="s">
        <v>1140</v>
      </c>
      <c r="C87" s="191" t="s">
        <v>1141</v>
      </c>
      <c r="D87" s="185" t="s">
        <v>219</v>
      </c>
      <c r="E87" s="186">
        <v>1</v>
      </c>
      <c r="F87" s="187"/>
      <c r="G87" s="188">
        <f t="shared" si="14"/>
        <v>0</v>
      </c>
      <c r="H87" s="187"/>
      <c r="I87" s="188">
        <f t="shared" si="15"/>
        <v>0</v>
      </c>
      <c r="J87" s="187"/>
      <c r="K87" s="188">
        <f t="shared" si="16"/>
        <v>0</v>
      </c>
      <c r="L87" s="188">
        <v>21</v>
      </c>
      <c r="M87" s="188">
        <f t="shared" si="17"/>
        <v>0</v>
      </c>
      <c r="N87" s="186">
        <v>0</v>
      </c>
      <c r="O87" s="186">
        <f t="shared" si="18"/>
        <v>0</v>
      </c>
      <c r="P87" s="186">
        <v>0</v>
      </c>
      <c r="Q87" s="186">
        <f t="shared" si="19"/>
        <v>0</v>
      </c>
      <c r="R87" s="188"/>
      <c r="S87" s="188" t="s">
        <v>191</v>
      </c>
      <c r="T87" s="189" t="s">
        <v>184</v>
      </c>
      <c r="U87" s="157">
        <v>0</v>
      </c>
      <c r="V87" s="157">
        <f t="shared" si="20"/>
        <v>0</v>
      </c>
      <c r="W87" s="157"/>
      <c r="X87" s="157" t="s">
        <v>302</v>
      </c>
      <c r="Y87" s="157" t="s">
        <v>186</v>
      </c>
      <c r="Z87" s="147"/>
      <c r="AA87" s="147"/>
      <c r="AB87" s="147"/>
      <c r="AC87" s="147"/>
      <c r="AD87" s="147"/>
      <c r="AE87" s="147"/>
      <c r="AF87" s="147"/>
      <c r="AG87" s="147" t="s">
        <v>674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83">
        <v>77</v>
      </c>
      <c r="B88" s="184" t="s">
        <v>1142</v>
      </c>
      <c r="C88" s="191" t="s">
        <v>1143</v>
      </c>
      <c r="D88" s="185" t="s">
        <v>219</v>
      </c>
      <c r="E88" s="186">
        <v>2</v>
      </c>
      <c r="F88" s="187"/>
      <c r="G88" s="188">
        <f t="shared" si="14"/>
        <v>0</v>
      </c>
      <c r="H88" s="187"/>
      <c r="I88" s="188">
        <f t="shared" si="15"/>
        <v>0</v>
      </c>
      <c r="J88" s="187"/>
      <c r="K88" s="188">
        <f t="shared" si="16"/>
        <v>0</v>
      </c>
      <c r="L88" s="188">
        <v>21</v>
      </c>
      <c r="M88" s="188">
        <f t="shared" si="17"/>
        <v>0</v>
      </c>
      <c r="N88" s="186">
        <v>0</v>
      </c>
      <c r="O88" s="186">
        <f t="shared" si="18"/>
        <v>0</v>
      </c>
      <c r="P88" s="186">
        <v>0</v>
      </c>
      <c r="Q88" s="186">
        <f t="shared" si="19"/>
        <v>0</v>
      </c>
      <c r="R88" s="188"/>
      <c r="S88" s="188" t="s">
        <v>191</v>
      </c>
      <c r="T88" s="189" t="s">
        <v>184</v>
      </c>
      <c r="U88" s="157">
        <v>0</v>
      </c>
      <c r="V88" s="157">
        <f t="shared" si="20"/>
        <v>0</v>
      </c>
      <c r="W88" s="157"/>
      <c r="X88" s="157" t="s">
        <v>302</v>
      </c>
      <c r="Y88" s="157" t="s">
        <v>186</v>
      </c>
      <c r="Z88" s="147"/>
      <c r="AA88" s="147"/>
      <c r="AB88" s="147"/>
      <c r="AC88" s="147"/>
      <c r="AD88" s="147"/>
      <c r="AE88" s="147"/>
      <c r="AF88" s="147"/>
      <c r="AG88" s="147" t="s">
        <v>674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83">
        <v>78</v>
      </c>
      <c r="B89" s="184" t="s">
        <v>1144</v>
      </c>
      <c r="C89" s="191" t="s">
        <v>1145</v>
      </c>
      <c r="D89" s="185" t="s">
        <v>219</v>
      </c>
      <c r="E89" s="186">
        <v>2</v>
      </c>
      <c r="F89" s="187"/>
      <c r="G89" s="188">
        <f t="shared" si="14"/>
        <v>0</v>
      </c>
      <c r="H89" s="187"/>
      <c r="I89" s="188">
        <f t="shared" si="15"/>
        <v>0</v>
      </c>
      <c r="J89" s="187"/>
      <c r="K89" s="188">
        <f t="shared" si="16"/>
        <v>0</v>
      </c>
      <c r="L89" s="188">
        <v>21</v>
      </c>
      <c r="M89" s="188">
        <f t="shared" si="17"/>
        <v>0</v>
      </c>
      <c r="N89" s="186">
        <v>0</v>
      </c>
      <c r="O89" s="186">
        <f t="shared" si="18"/>
        <v>0</v>
      </c>
      <c r="P89" s="186">
        <v>0</v>
      </c>
      <c r="Q89" s="186">
        <f t="shared" si="19"/>
        <v>0</v>
      </c>
      <c r="R89" s="188"/>
      <c r="S89" s="188" t="s">
        <v>191</v>
      </c>
      <c r="T89" s="189" t="s">
        <v>184</v>
      </c>
      <c r="U89" s="157">
        <v>0</v>
      </c>
      <c r="V89" s="157">
        <f t="shared" si="20"/>
        <v>0</v>
      </c>
      <c r="W89" s="157"/>
      <c r="X89" s="157" t="s">
        <v>302</v>
      </c>
      <c r="Y89" s="157" t="s">
        <v>186</v>
      </c>
      <c r="Z89" s="147"/>
      <c r="AA89" s="147"/>
      <c r="AB89" s="147"/>
      <c r="AC89" s="147"/>
      <c r="AD89" s="147"/>
      <c r="AE89" s="147"/>
      <c r="AF89" s="147"/>
      <c r="AG89" s="147" t="s">
        <v>674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83">
        <v>79</v>
      </c>
      <c r="B90" s="184" t="s">
        <v>1146</v>
      </c>
      <c r="C90" s="191" t="s">
        <v>1147</v>
      </c>
      <c r="D90" s="185" t="s">
        <v>209</v>
      </c>
      <c r="E90" s="186">
        <v>3</v>
      </c>
      <c r="F90" s="187"/>
      <c r="G90" s="188">
        <f t="shared" si="14"/>
        <v>0</v>
      </c>
      <c r="H90" s="187"/>
      <c r="I90" s="188">
        <f t="shared" si="15"/>
        <v>0</v>
      </c>
      <c r="J90" s="187"/>
      <c r="K90" s="188">
        <f t="shared" si="16"/>
        <v>0</v>
      </c>
      <c r="L90" s="188">
        <v>21</v>
      </c>
      <c r="M90" s="188">
        <f t="shared" si="17"/>
        <v>0</v>
      </c>
      <c r="N90" s="186">
        <v>0</v>
      </c>
      <c r="O90" s="186">
        <f t="shared" si="18"/>
        <v>0</v>
      </c>
      <c r="P90" s="186">
        <v>0</v>
      </c>
      <c r="Q90" s="186">
        <f t="shared" si="19"/>
        <v>0</v>
      </c>
      <c r="R90" s="188"/>
      <c r="S90" s="188" t="s">
        <v>191</v>
      </c>
      <c r="T90" s="189" t="s">
        <v>184</v>
      </c>
      <c r="U90" s="157">
        <v>0</v>
      </c>
      <c r="V90" s="157">
        <f t="shared" si="20"/>
        <v>0</v>
      </c>
      <c r="W90" s="157"/>
      <c r="X90" s="157" t="s">
        <v>302</v>
      </c>
      <c r="Y90" s="157" t="s">
        <v>186</v>
      </c>
      <c r="Z90" s="147"/>
      <c r="AA90" s="147"/>
      <c r="AB90" s="147"/>
      <c r="AC90" s="147"/>
      <c r="AD90" s="147"/>
      <c r="AE90" s="147"/>
      <c r="AF90" s="147"/>
      <c r="AG90" s="147" t="s">
        <v>674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83">
        <v>80</v>
      </c>
      <c r="B91" s="184" t="s">
        <v>1148</v>
      </c>
      <c r="C91" s="191" t="s">
        <v>1149</v>
      </c>
      <c r="D91" s="185" t="s">
        <v>209</v>
      </c>
      <c r="E91" s="186">
        <v>3</v>
      </c>
      <c r="F91" s="187"/>
      <c r="G91" s="188">
        <f t="shared" si="14"/>
        <v>0</v>
      </c>
      <c r="H91" s="187"/>
      <c r="I91" s="188">
        <f t="shared" si="15"/>
        <v>0</v>
      </c>
      <c r="J91" s="187"/>
      <c r="K91" s="188">
        <f t="shared" si="16"/>
        <v>0</v>
      </c>
      <c r="L91" s="188">
        <v>21</v>
      </c>
      <c r="M91" s="188">
        <f t="shared" si="17"/>
        <v>0</v>
      </c>
      <c r="N91" s="186">
        <v>0</v>
      </c>
      <c r="O91" s="186">
        <f t="shared" si="18"/>
        <v>0</v>
      </c>
      <c r="P91" s="186">
        <v>0</v>
      </c>
      <c r="Q91" s="186">
        <f t="shared" si="19"/>
        <v>0</v>
      </c>
      <c r="R91" s="188"/>
      <c r="S91" s="188" t="s">
        <v>191</v>
      </c>
      <c r="T91" s="189" t="s">
        <v>184</v>
      </c>
      <c r="U91" s="157">
        <v>0</v>
      </c>
      <c r="V91" s="157">
        <f t="shared" si="20"/>
        <v>0</v>
      </c>
      <c r="W91" s="157"/>
      <c r="X91" s="157" t="s">
        <v>302</v>
      </c>
      <c r="Y91" s="157" t="s">
        <v>186</v>
      </c>
      <c r="Z91" s="147"/>
      <c r="AA91" s="147"/>
      <c r="AB91" s="147"/>
      <c r="AC91" s="147"/>
      <c r="AD91" s="147"/>
      <c r="AE91" s="147"/>
      <c r="AF91" s="147"/>
      <c r="AG91" s="147" t="s">
        <v>674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">
      <c r="A92" s="159" t="s">
        <v>178</v>
      </c>
      <c r="B92" s="160" t="s">
        <v>149</v>
      </c>
      <c r="C92" s="174" t="s">
        <v>28</v>
      </c>
      <c r="D92" s="161"/>
      <c r="E92" s="162"/>
      <c r="F92" s="163"/>
      <c r="G92" s="163">
        <f>SUMIF(AG93:AG93,"&lt;&gt;NOR",G93:G93)</f>
        <v>0</v>
      </c>
      <c r="H92" s="163"/>
      <c r="I92" s="163">
        <f>SUM(I93:I93)</f>
        <v>0</v>
      </c>
      <c r="J92" s="163"/>
      <c r="K92" s="163">
        <f>SUM(K93:K93)</f>
        <v>0</v>
      </c>
      <c r="L92" s="163"/>
      <c r="M92" s="163">
        <f>SUM(M93:M93)</f>
        <v>0</v>
      </c>
      <c r="N92" s="162"/>
      <c r="O92" s="162">
        <f>SUM(O93:O93)</f>
        <v>0</v>
      </c>
      <c r="P92" s="162"/>
      <c r="Q92" s="162">
        <f>SUM(Q93:Q93)</f>
        <v>0</v>
      </c>
      <c r="R92" s="163"/>
      <c r="S92" s="163"/>
      <c r="T92" s="164"/>
      <c r="U92" s="158"/>
      <c r="V92" s="158">
        <f>SUM(V93:V93)</f>
        <v>0</v>
      </c>
      <c r="W92" s="158"/>
      <c r="X92" s="158"/>
      <c r="Y92" s="158"/>
      <c r="AG92" t="s">
        <v>179</v>
      </c>
    </row>
    <row r="93" spans="1:60" outlineLevel="1" x14ac:dyDescent="0.2">
      <c r="A93" s="166">
        <v>81</v>
      </c>
      <c r="B93" s="167" t="s">
        <v>1150</v>
      </c>
      <c r="C93" s="175" t="s">
        <v>1151</v>
      </c>
      <c r="D93" s="168" t="s">
        <v>251</v>
      </c>
      <c r="E93" s="169">
        <v>1</v>
      </c>
      <c r="F93" s="170"/>
      <c r="G93" s="171">
        <f>ROUND(E93*F93,2)</f>
        <v>0</v>
      </c>
      <c r="H93" s="170"/>
      <c r="I93" s="171">
        <f>ROUND(E93*H93,2)</f>
        <v>0</v>
      </c>
      <c r="J93" s="170"/>
      <c r="K93" s="171">
        <f>ROUND(E93*J93,2)</f>
        <v>0</v>
      </c>
      <c r="L93" s="171">
        <v>21</v>
      </c>
      <c r="M93" s="171">
        <f>G93*(1+L93/100)</f>
        <v>0</v>
      </c>
      <c r="N93" s="169">
        <v>0</v>
      </c>
      <c r="O93" s="169">
        <f>ROUND(E93*N93,2)</f>
        <v>0</v>
      </c>
      <c r="P93" s="169">
        <v>0</v>
      </c>
      <c r="Q93" s="169">
        <f>ROUND(E93*P93,2)</f>
        <v>0</v>
      </c>
      <c r="R93" s="171"/>
      <c r="S93" s="171" t="s">
        <v>191</v>
      </c>
      <c r="T93" s="172" t="s">
        <v>184</v>
      </c>
      <c r="U93" s="157">
        <v>0</v>
      </c>
      <c r="V93" s="157">
        <f>ROUND(E93*U93,2)</f>
        <v>0</v>
      </c>
      <c r="W93" s="157"/>
      <c r="X93" s="157" t="s">
        <v>185</v>
      </c>
      <c r="Y93" s="157" t="s">
        <v>186</v>
      </c>
      <c r="Z93" s="147"/>
      <c r="AA93" s="147"/>
      <c r="AB93" s="147"/>
      <c r="AC93" s="147"/>
      <c r="AD93" s="147"/>
      <c r="AE93" s="147"/>
      <c r="AF93" s="147"/>
      <c r="AG93" s="147" t="s">
        <v>187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x14ac:dyDescent="0.2">
      <c r="A94" s="3"/>
      <c r="B94" s="4"/>
      <c r="C94" s="176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v>12</v>
      </c>
      <c r="AF94">
        <v>21</v>
      </c>
      <c r="AG94" t="s">
        <v>164</v>
      </c>
    </row>
    <row r="95" spans="1:60" x14ac:dyDescent="0.2">
      <c r="A95" s="150"/>
      <c r="B95" s="151" t="s">
        <v>29</v>
      </c>
      <c r="C95" s="177"/>
      <c r="D95" s="152"/>
      <c r="E95" s="153"/>
      <c r="F95" s="153"/>
      <c r="G95" s="165">
        <f>G8+G40+G44+G79+G92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f>SUMIF(L7:L93,AE94,G7:G93)</f>
        <v>0</v>
      </c>
      <c r="AF95">
        <f>SUMIF(L7:L93,AF94,G7:G93)</f>
        <v>0</v>
      </c>
      <c r="AG95" t="s">
        <v>204</v>
      </c>
    </row>
    <row r="96" spans="1:60" x14ac:dyDescent="0.2">
      <c r="C96" s="178"/>
      <c r="D96" s="10"/>
      <c r="AG96" t="s">
        <v>205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I8ptj99NY/23E86W2z7GU7xsD9R3oLPlFUhwCUE8MO6Ylo0MOcBVmoVRHvW8M7wCLdSQRbl5Q7qRkFwkyz1Yg==" saltValue="cqNLcUchkpDk77RUFS/wj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00 00 Naklady</vt:lpstr>
      <vt:lpstr>01 01A Pol</vt:lpstr>
      <vt:lpstr>01 01B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'01 01A Pol'!Názvy_tisku</vt:lpstr>
      <vt:lpstr>'01 01B Pol'!Názvy_tisku</vt:lpstr>
      <vt:lpstr>oadresa</vt:lpstr>
      <vt:lpstr>Stavba!Objednatel</vt:lpstr>
      <vt:lpstr>Stavba!Objekt</vt:lpstr>
      <vt:lpstr>'00 00 Naklady'!Oblast_tisku</vt:lpstr>
      <vt:lpstr>'01 01A Pol'!Oblast_tisku</vt:lpstr>
      <vt:lpstr>'01 01B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Svoboda Jiří</cp:lastModifiedBy>
  <cp:lastPrinted>2019-03-19T12:27:02Z</cp:lastPrinted>
  <dcterms:created xsi:type="dcterms:W3CDTF">2009-04-08T07:15:50Z</dcterms:created>
  <dcterms:modified xsi:type="dcterms:W3CDTF">2025-06-26T06:09:48Z</dcterms:modified>
</cp:coreProperties>
</file>